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ichada936\กองการเงิน\สินทรัพย์คงเหลือ\สินทรัพย์คงเหลือ กองการเงิน ณ 30 ก.ย.64\รายละเอียดสินทรัพย์แยก บช\"/>
    </mc:Choice>
  </mc:AlternateContent>
  <xr:revisionPtr revIDLastSave="0" documentId="13_ncr:1_{D826F39C-4520-42A4-8DA9-34A645394FEE}" xr6:coauthVersionLast="45" xr6:coauthVersionMax="45" xr10:uidLastSave="{00000000-0000-0000-0000-000000000000}"/>
  <bookViews>
    <workbookView xWindow="1560" yWindow="600" windowWidth="10290" windowHeight="12900" tabRatio="803" xr2:uid="{66448B18-1050-4932-B7AC-8EE5705335AB}"/>
  </bookViews>
  <sheets>
    <sheet name="สินทรัพย์คงเหลือ สอท." sheetId="15" r:id="rId1"/>
    <sheet name="12060100 ครุภัณฑ์สำนักงาน" sheetId="4" r:id="rId2"/>
    <sheet name="12060200 คุรภัณฑ์ยานพาหนะ" sheetId="5" r:id="rId3"/>
    <sheet name="12060300 คุรภัณฑ์ไฟฟ้าและวิทยุ" sheetId="6" r:id="rId4"/>
    <sheet name="12060400 ครุภัณฑ์โฆษณาฯ" sheetId="7" r:id="rId5"/>
    <sheet name="12061000 ครุภัณฑ์คอมพิวเตอร์" sheetId="9" r:id="rId6"/>
    <sheet name="12061600 คุรภัณฑ์อื่นๆ" sheetId="12" r:id="rId7"/>
  </sheets>
  <definedNames>
    <definedName name="_xlnm._FilterDatabase" localSheetId="2" hidden="1">'12060200 คุรภัณฑ์ยานพาหนะ'!$A$2:$I$2</definedName>
    <definedName name="_xlnm._FilterDatabase" localSheetId="4" hidden="1">'12060400 ครุภัณฑ์โฆษณาฯ'!$A$2:$I$2</definedName>
    <definedName name="_xlnm._FilterDatabase" localSheetId="5" hidden="1">'12061000 ครุภัณฑ์คอมพิวเตอร์'!$A$2:$Q$2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4" i="15" l="1"/>
  <c r="C5" i="15"/>
  <c r="C6" i="15"/>
  <c r="C7" i="15"/>
  <c r="C8" i="15"/>
  <c r="D9" i="15"/>
  <c r="C9" i="15" s="1"/>
  <c r="F9" i="15"/>
  <c r="G9" i="15"/>
  <c r="D10" i="15"/>
  <c r="C10" i="15" s="1"/>
  <c r="F10" i="15"/>
  <c r="G10" i="15"/>
  <c r="D11" i="15"/>
  <c r="C11" i="15" s="1"/>
  <c r="F11" i="15"/>
  <c r="G11" i="15"/>
  <c r="D12" i="15"/>
  <c r="C12" i="15" s="1"/>
  <c r="F12" i="15"/>
  <c r="G12" i="15"/>
  <c r="C13" i="15"/>
  <c r="C14" i="15"/>
  <c r="C15" i="15"/>
  <c r="C16" i="15"/>
  <c r="C17" i="15"/>
  <c r="D18" i="15"/>
  <c r="C18" i="15" s="1"/>
  <c r="E18" i="15"/>
  <c r="F18" i="15"/>
  <c r="G18" i="15"/>
  <c r="C19" i="15"/>
  <c r="C20" i="15"/>
  <c r="E21" i="15"/>
  <c r="D21" i="15" s="1"/>
  <c r="C21" i="15" s="1"/>
  <c r="F21" i="15"/>
  <c r="G21" i="15"/>
  <c r="G22" i="15"/>
  <c r="F22" i="15" s="1"/>
  <c r="E22" i="15" s="1"/>
  <c r="D22" i="15" s="1"/>
  <c r="C22" i="15" s="1"/>
  <c r="G23" i="15"/>
  <c r="F23" i="15" s="1"/>
  <c r="E23" i="15" s="1"/>
  <c r="D23" i="15" s="1"/>
  <c r="C23" i="15" s="1"/>
  <c r="C24" i="15"/>
  <c r="D24" i="15"/>
  <c r="F24" i="15"/>
  <c r="G24" i="15"/>
  <c r="F25" i="15"/>
  <c r="E25" i="15" s="1"/>
  <c r="D25" i="15" s="1"/>
  <c r="C25" i="15" s="1"/>
  <c r="G25" i="15"/>
  <c r="E26" i="15"/>
  <c r="D26" i="15" s="1"/>
  <c r="C26" i="15" s="1"/>
  <c r="F26" i="15"/>
  <c r="G26" i="15"/>
  <c r="G27" i="15"/>
  <c r="G30" i="15" s="1"/>
  <c r="G7" i="12"/>
  <c r="H7" i="12"/>
  <c r="F7" i="12"/>
  <c r="A88" i="9"/>
  <c r="G91" i="9"/>
  <c r="H91" i="9"/>
  <c r="F91" i="9"/>
  <c r="G89" i="9"/>
  <c r="H89" i="9"/>
  <c r="F89" i="9"/>
  <c r="G88" i="9"/>
  <c r="H88" i="9"/>
  <c r="F88" i="9"/>
  <c r="G48" i="9"/>
  <c r="H48" i="9"/>
  <c r="F48" i="9"/>
  <c r="A48" i="9"/>
  <c r="G69" i="7"/>
  <c r="H69" i="7"/>
  <c r="F69" i="7"/>
  <c r="A67" i="7"/>
  <c r="G67" i="7"/>
  <c r="H67" i="7"/>
  <c r="F67" i="7"/>
  <c r="G17" i="6"/>
  <c r="H17" i="6"/>
  <c r="F17" i="6"/>
  <c r="G15" i="6"/>
  <c r="H15" i="6"/>
  <c r="F15" i="6"/>
  <c r="A15" i="6"/>
  <c r="G14" i="5"/>
  <c r="H14" i="5"/>
  <c r="F14" i="5"/>
  <c r="G12" i="5"/>
  <c r="H12" i="5"/>
  <c r="F12" i="5"/>
  <c r="A12" i="5"/>
  <c r="G30" i="4"/>
  <c r="H30" i="4"/>
  <c r="F30" i="4"/>
  <c r="G28" i="4"/>
  <c r="H28" i="4"/>
  <c r="F28" i="4"/>
  <c r="A28" i="4"/>
  <c r="F27" i="15" l="1"/>
  <c r="F30" i="15" s="1"/>
  <c r="G5" i="12"/>
  <c r="H5" i="12"/>
  <c r="F5" i="12"/>
</calcChain>
</file>

<file path=xl/sharedStrings.xml><?xml version="1.0" encoding="utf-8"?>
<sst xmlns="http://schemas.openxmlformats.org/spreadsheetml/2006/main" count="484" uniqueCount="164">
  <si>
    <t>สินทรัพย์</t>
  </si>
  <si>
    <t>SNo.</t>
  </si>
  <si>
    <t>Cap.date</t>
  </si>
  <si>
    <t>คำอธิบายของสินทรัพย์</t>
  </si>
  <si>
    <t xml:space="preserve"> มูลค่าการได้มา</t>
  </si>
  <si>
    <t xml:space="preserve">  ค่าเสื่อมสะสม</t>
  </si>
  <si>
    <t>มูลค่าตามบัญชี</t>
  </si>
  <si>
    <t>ลำดับ</t>
  </si>
  <si>
    <t>หมวดสินทรัพย์ 12060100 ครุภัณฑ์สำนักงาน</t>
  </si>
  <si>
    <t>หมวดสินทรัพย์ 12060200 ครุภัณฑ์ยานพาหนะ</t>
  </si>
  <si>
    <t>หมวดสินทรัพย์ 12060300 ครุภัณฑ์ไฟฟ้าและวิทยุ</t>
  </si>
  <si>
    <t>หมวดสินทรัพย์ 12060400 ครุภัณฑ์โฆษณาและเผยแพร่</t>
  </si>
  <si>
    <t>หมวดสินทรัพย์ 12061000 ครุภัณฑ์คอมพิวเตอร์</t>
  </si>
  <si>
    <t>หมวดสินทรัพย์ 12061000 ครุภัณฑ์คอมพิวเตอร์ (หมดอายุการใช้งานแล้ว)</t>
  </si>
  <si>
    <t>ณ 30 ก.ย.64</t>
  </si>
  <si>
    <t>ชื่อ</t>
  </si>
  <si>
    <t>มีทั้งสิ้น</t>
  </si>
  <si>
    <t>มีอายุการใช้งาน</t>
  </si>
  <si>
    <t>หมดอายุการใช้งานแล้ว</t>
  </si>
  <si>
    <t>มูลค่าการได้มา</t>
  </si>
  <si>
    <t>อาคารเพื่อการพักอาศัย</t>
  </si>
  <si>
    <t>อาคารสำนักงาน</t>
  </si>
  <si>
    <t>อาคารเพื่อประโยชน์อื่น</t>
  </si>
  <si>
    <t>สิ่งปลูกสร้าง</t>
  </si>
  <si>
    <t>ส่วนปรับปรุงอาคาร</t>
  </si>
  <si>
    <t>ครุภัณฑ์สำนักงาน</t>
  </si>
  <si>
    <t>ครุภัณฑ์ยานพาหนะ</t>
  </si>
  <si>
    <t>คุรภัณฑ์ไฟฟ้าและวิทยุ</t>
  </si>
  <si>
    <t>ครุภัณฑ์โฆษณาและเผยแพร่</t>
  </si>
  <si>
    <t>ครุภัณฑ์การเกษตร</t>
  </si>
  <si>
    <t>ครุภัณฑ์โรงงาน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</si>
  <si>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</si>
  <si>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</si>
  <si>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</si>
  <si>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ครุภัณฑ์คอมพิวเตอร์</t>
  </si>
  <si>
    <t>ครุภัณฑ์การศึกษา</t>
  </si>
  <si>
    <t>ครุภัณฑ์งานบ้านงานครัว</t>
  </si>
  <si>
    <t>ครุภัณฑ์กีฬา</t>
  </si>
  <si>
    <t>ครุภัณฑ์ดนตรี</t>
  </si>
  <si>
    <t>ครุภัณฑ์สนาม</t>
  </si>
  <si>
    <t>ครุภัณฑ์อื่น</t>
  </si>
  <si>
    <t>โปรแกรมคอมพิวเตอร์</t>
  </si>
  <si>
    <t>สินทรัพย์ไม่มีตัวตนอื่น</t>
  </si>
  <si>
    <t>รวมมูลค่าสินทรัพย์</t>
  </si>
  <si>
    <t>หมวดสินทรัพย์ 12061600 ครุภัณฑ์อื่นๆ</t>
  </si>
  <si>
    <t>สินทรัพย์คงเหลือ กองบัญชาการตำรวจสืบสวนอาชญากรรมทางเทคโนโลยี ( 2500701709 )</t>
  </si>
  <si>
    <t>01.03.2021</t>
  </si>
  <si>
    <t>โต๊ะประชุมพร้อมเก้าอี้ 8 ตัว Perfect</t>
  </si>
  <si>
    <t>27.04.2021</t>
  </si>
  <si>
    <t>เครื่องพิมพ์บัตรพลาสติก ยี่ห้อ Zebra รุ่น ZC300</t>
  </si>
  <si>
    <t>22.07.2021</t>
  </si>
  <si>
    <t>เครื่องเจาะรูกระดาษ ยี่ห้อ CREATUS รุ่น 2088B</t>
  </si>
  <si>
    <t>เครื่องฟอกอากาศแบบเคลื่อนย้าย EST/RF1200</t>
  </si>
  <si>
    <t>05.08.2021</t>
  </si>
  <si>
    <t>ตู้เซฟอิเล็กทรอนิกส์ ยี่ห้อ Prosafes รุ่น SB-30D</t>
  </si>
  <si>
    <t>25.08.2021</t>
  </si>
  <si>
    <t>เครื่องทำลายเอกสาร ยี่ห้อ Securio รุ่น B34</t>
  </si>
  <si>
    <t>17.09.2021</t>
  </si>
  <si>
    <t>ตู้จัดเก็บเครื่องคอมพิวเตอร์ ยี่ห้อ ECOM,CR-6815</t>
  </si>
  <si>
    <t>29.09.2021</t>
  </si>
  <si>
    <t>ขาจอพร้อมโต๊ะติดตั้งจอ</t>
  </si>
  <si>
    <t>20.05.2021</t>
  </si>
  <si>
    <t>ตู้เก็บคอมพิวเตอร์และอุปกรณ์ ขนาด 42U GERMAN/G5</t>
  </si>
  <si>
    <t>18.11.2020</t>
  </si>
  <si>
    <t>รถยนต์นั่งส่วนกลาง NISSAN SYLPHY 16MY/1ขก5040 กท.</t>
  </si>
  <si>
    <t>รถบรรทุก ISUZU รุ่น Cab4 1.9 Ddi ทะเบียน 1ขก5181กท</t>
  </si>
  <si>
    <t>01.02.2021</t>
  </si>
  <si>
    <t>รถยนต์โดยสาร 40 ที่นั่ง HINOรุ่น RK8JSLA โล่100034</t>
  </si>
  <si>
    <t>รถยนต์โดยสาร 40 ที่นั่ง HINO รุ่นRK8JSLA โล่100003</t>
  </si>
  <si>
    <t>รถยนต์ตรวจการณ์ ISUZU รุ่น MU-X โล่ 11210</t>
  </si>
  <si>
    <t>รถยนต์นั่ง TOYOTA NEW ALTIS 1.6 G ทะเบียนโล่ 10492</t>
  </si>
  <si>
    <t>รถยนต์นั่ง TOYOTA NEW ALTIS 1.6 G ทะเบียนโล่ 10493</t>
  </si>
  <si>
    <t>รถยนต์นั่งTOYOTAรุ่นNEW ALTIS 1.6G COROLLAโล่10494</t>
  </si>
  <si>
    <t>รถตู้ปฏิบัติการ TOYOTA รุ่น COMMUTER โล่ 06522</t>
  </si>
  <si>
    <t>05.05.2021</t>
  </si>
  <si>
    <t>ชุดเครื่องมือเป่าลมร้อนพร้อมหัวแร้งบัดกรี X-TRONIC</t>
  </si>
  <si>
    <t>เครื่องล้างอัลตราโซนิค GT Sonic-S Series/VGT-1613Q</t>
  </si>
  <si>
    <t>เครื่องดิจิทัลมัลติมิเตอร์ FLUKE 116 True RMS</t>
  </si>
  <si>
    <t>16.09.2021</t>
  </si>
  <si>
    <t>อุปกรณ์กระจายสัญญาณ (L2 Switch) 24 ช่อง,CISCO</t>
  </si>
  <si>
    <t>อุปกรณ์กระจายสัญญาณไร้สาย ยี่ห้อ Unifi,UAP-AC-HD</t>
  </si>
  <si>
    <t>เครื่องควบคุมวีดีโอวอลแบบ 4x4 ยี่ห้อ NEXIS,FW0404H</t>
  </si>
  <si>
    <t>เครื่องขยายสัญญาณเสียง ยี่ห้อ YAMAHA,Stagepas400bt</t>
  </si>
  <si>
    <t>ไมโครโฟนไร้สาย ยี่ห้อ SHURE รุ่น SVX288A/PG58-M19</t>
  </si>
  <si>
    <t>อุปกรณ์กระจายสัญญาณ ยี่ห้อ Cisco/SG200-26P</t>
  </si>
  <si>
    <t>เครื่องมัลติมีเดียโปรเจคเตอร์ Benq,MH741</t>
  </si>
  <si>
    <t>กล้องบันทึกภาพเคลื่อนไหว Sony,HandyCam 4K AXP55</t>
  </si>
  <si>
    <t>กล่องไฟถ่ายภาพวัตถุ พร้อมไฟ LED UDIOBIZ,60D</t>
  </si>
  <si>
    <t>ชุดแท่นรองรับสำหรับถ่ายภาพ</t>
  </si>
  <si>
    <t>01.09.2021</t>
  </si>
  <si>
    <t>ระบบภาพและเสียง ห้องอบรม บช.สอท.</t>
  </si>
  <si>
    <t>27.07.2021</t>
  </si>
  <si>
    <t>ระบบสัญญาณภาพและเสียงและระบบประชุมทางไกล บช.สอท.</t>
  </si>
  <si>
    <t>กล้องถ่ายรูป ยี่ห้อ Cannon รุ่น EOS M50 MARK II</t>
  </si>
  <si>
    <t>09.08.2021</t>
  </si>
  <si>
    <t>กล้องวีดีโอ ยี่ห้อ Sony รุ่น HDR-CX405</t>
  </si>
  <si>
    <t>กล้องแอคชั่น ยี่ห้อ Gopro รุ่น Hero 9</t>
  </si>
  <si>
    <t>20.09.2021</t>
  </si>
  <si>
    <t>กล้อง Digital Microscope ยี่ห้อ Relife รุ่น RL-M3T</t>
  </si>
  <si>
    <t>27.09.2021</t>
  </si>
  <si>
    <t>กล้องถ่ายภาพดิจิตอลพร้อมอุปกรณ์ Canon,EOS RP</t>
  </si>
  <si>
    <t>จอแสดงผล 65 นิ้ว Smart TV ยี่ห้อ SAMSUNG</t>
  </si>
  <si>
    <t>จอแสดงผล 50 นิ้ว Smart TV ยี่ห้อ SAMSUNG</t>
  </si>
  <si>
    <t>กล้องประชุมและไมค์ ยี่ห้อ SAMSUNG, QCAM-GROUP</t>
  </si>
  <si>
    <t>ชุดส่งเสริมหลัดสูตร,ฝึกอบรมภายในองค์กร CBT Nuggget</t>
  </si>
  <si>
    <t>ระบบปรับความคมชัดของภาพฯ IKENA</t>
  </si>
  <si>
    <t>ชุดตรวจวิเคราะห์หลักฐานชนิดพกพา Encase,Partable V4</t>
  </si>
  <si>
    <t>ชุดโปรแกรมตรวจวิเคราะห์หลักฐาน Encase,Forensic V8</t>
  </si>
  <si>
    <t>โปรแกรมรวบรวมข้อมูล ยี่ห้อ Blackbag, Macquisition</t>
  </si>
  <si>
    <t>ชุดอุปกรณ์ตรวจพิสูจน์หลักฐานMediaClone,Superlmager</t>
  </si>
  <si>
    <t>ชุดอุปกรณ์ตรวจพิสูจน์หลักฐานจากโทรศัพท์ Cellebrite</t>
  </si>
  <si>
    <t>ชุดเครื่องตรวจพิสูจน์หลักฐานขั้นสูง SuperMicro</t>
  </si>
  <si>
    <t>อุปกรณ์จัดเก็บข้อมูลภายในเครือข่าย Qnap</t>
  </si>
  <si>
    <t>คอมพิวเตอร์โน้ตบุ๊ก แบบที่ 1 DELL,7720 CTO Base</t>
  </si>
  <si>
    <t>คอมพิวเตอร์โน้ตบุ๊ก แบบที่ 2 Apple,MacBook Pro 13</t>
  </si>
  <si>
    <t>คอมพิวเตอร์โน้ตบุ๊ก แบบที่ 3 Apple,MacBook Pro 15</t>
  </si>
  <si>
    <t>คอมพิวเตอร์ประมวลผลแบบตั้งโต๊ะ Apple, iMAC</t>
  </si>
  <si>
    <t>ชุดอุปกรณ์กู้ข้อมูลจากหน่วยความจำ Airclean,AC645LF</t>
  </si>
  <si>
    <t>ชุดอุปกรณ์กู้ข้อมูลจากฮาร์ดดิสก์ Atola</t>
  </si>
  <si>
    <t>ชุดอุปกรณ์ป้องกันการเขียนทับข้อมูล Tableau</t>
  </si>
  <si>
    <t>ชุดเครื่องทำสำเนาฮาร์ดไดร์ฟ Tableau,TX1</t>
  </si>
  <si>
    <t>กระดานอัจฉริยะ Smart Board,SPNL-6075</t>
  </si>
  <si>
    <t>เครื่องอ่านบาร์โคดสำหรับหนังสือเดินทาง iCon รุ่นIC</t>
  </si>
  <si>
    <t>เครื่องพิมพ์บาร์โคด ยี่ห้อ Godex รุ่น RT700i</t>
  </si>
  <si>
    <t>อุปกรณ์สำเนาข้อมูลดิจิทัลแบบJTAG,Teel Technologies</t>
  </si>
  <si>
    <t>หน่วยจัดเก็บข้อมูลสำหรับคอมพิวเตอร์ชนิดพกพา SSD,WD</t>
  </si>
  <si>
    <t>Computer Bass Training สำหรับเรียนรู้ Online Cours</t>
  </si>
  <si>
    <t>อุปกรณ์ตรวจพิสูจน์หลักฐานโทรศัพท์เคลื่อนที่Pansafe</t>
  </si>
  <si>
    <t>ระบบคอมพิวเตอร์ ยี่ห้อ Hakin9 รุ่น IT Pack Premium</t>
  </si>
  <si>
    <t>โปรแกรมวิเคราะห์พยานหลักฐาน ยี่ห้อ BelkaSoft</t>
  </si>
  <si>
    <t>คอมพิวเตอร์โน้ตบุ๊คงานพิสูจน์หลักฐาน ASUS/Flip14</t>
  </si>
  <si>
    <t>บัญชีสำหรับตรวจสอบโดเมน ยี่ห้อ DomainTools</t>
  </si>
  <si>
    <t>คอมพิวเตอร์วิเคราะห์โปรแกรมประสงค์ร้าย DataExpert</t>
  </si>
  <si>
    <t>ระบบวิเคราะห์โปรแกรมประสงค์ร้าย ยี่ห้อ Cockoo</t>
  </si>
  <si>
    <t>โปรแกรมตรวจวิเคราะห์ข้อมูล OXYGEN FORENSIC</t>
  </si>
  <si>
    <t>ชุดโปรแกรมสกัดข้อมูลเชิงลึกจากมือถือ MOBILedit</t>
  </si>
  <si>
    <t>โปรแกรมสกัดข้อมูลและวิเคราะห์หลักฐาน PassMark</t>
  </si>
  <si>
    <t>โปรแกรมจำลองสภาพแวดล้อมเสมือน GetDate FORENSICS</t>
  </si>
  <si>
    <t>โปรแกรมตรวจวิเคราะห์หลักฐานภาคสนาม Triage-G2/ADF</t>
  </si>
  <si>
    <t>โปรแกรมรวบรวมข้อมูลพยานหลักฐาน SUMURI/Recon Lab</t>
  </si>
  <si>
    <t>ชุดอุปกรณ์เปลี่ยนจานแม่เหล็ก HDD Platter Extractor</t>
  </si>
  <si>
    <t>ชุดอุปกรณ์ถอดเปลี่ยนหัวอ่านฮาร์ดดิสก์ Seagate 3.5"</t>
  </si>
  <si>
    <t>ชุดอุปกรณ์ถอดเปลี่ยนหัวอ่านฮาร์ดดิสก์ Seagate 2.5"</t>
  </si>
  <si>
    <t>ชุดอุปกรณ์ถอดเปลี่ยนหัวอ่านฮาร์ดดิสก์ WDC Black</t>
  </si>
  <si>
    <t>ชุดอุปกรณ์ถอดเปลี่ยนหัวอ่านฮาร์ดดิสก์ WDC</t>
  </si>
  <si>
    <t>โปรแกรมกู้คืนข้อมูลจากหน่วยความจำ ยี่ห้อ Ontrack</t>
  </si>
  <si>
    <t>ส่วนขยายเชื่อมต่อเพิ่มประสิทธิภาพ Atola Technology</t>
  </si>
  <si>
    <t>15.09.2021</t>
  </si>
  <si>
    <t>เครื่องพิมพ์เลเซอร์ ยี่ห้อ Brother รุ่นHL-L3270CDW</t>
  </si>
  <si>
    <t>สแกนเนอร์ ยี่ห้อ Brother รุ่น ADS-2200</t>
  </si>
  <si>
    <t>คอมพิวเตอร์แม่ข่ายแบบที่1 ยี่ห้อ DELL รุ่น R440</t>
  </si>
  <si>
    <t>อุปกรณ์จัดเก็บ Log File ระบบเครือข่าย SRAN, NG50</t>
  </si>
  <si>
    <t>อุปกรณ์จัดเก็บข้อมูลบนเครือข่าย QNAP, TS-453D-4G</t>
  </si>
  <si>
    <t>เครื่องพิมพ์คอมพิวเตอร์ ยี่ห้อ EPSON, L5190</t>
  </si>
  <si>
    <t>คอมพิวเตอร์มินิพีซี INTEL, Nuc core i7 gen11</t>
  </si>
  <si>
    <t>คอมพิวเตอร์แม่ข่าย ยี่ห้อ Dell/PowerEdge R440</t>
  </si>
  <si>
    <t>คอมพิวเตอร์แม่ข่าย ยี่ห้อ Dell/PowerEdge R740</t>
  </si>
  <si>
    <t>คอมพิวเตอร์ Dell Optiplex 3080</t>
  </si>
  <si>
    <t>คอมพิวเตอร์โน้ตบุ๊ก Dell Latitude 3410</t>
  </si>
  <si>
    <t>เครื่องสำรองไฟฟ้า ขนาด 3KVA/SYNDOME</t>
  </si>
  <si>
    <t>อุปกรณ์จัดเก็บข้อมูลแบบภายนอก ความจุ 80 TB/QNAP</t>
  </si>
  <si>
    <t>รวมทั้งสิ้น</t>
  </si>
  <si>
    <t>ระบบควบคุมการเข้าออก บก.ตอท.ยี่ห้อ ZKTECO,SmartAc1</t>
  </si>
  <si>
    <t>เครื่องทดสอบสายเคเบิล,เครือข่ายอีเธอร์เน็ต NetAlly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</si>
</sst>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TH Sarabun New"/>
      <family val="2"/>
    </font>
    <font>
      <b/>
      <sz val="16"/>
      <color theme="1"/>
      <name val="TH Sarabun New"/>
      <family val="2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horizontal="center" vertical="center"/>
    </xf>
    <xf numFmtId="4" fontId="2" fillId="0" borderId="0" xfId="0" applyNumberFormat="1" applyFont="1"/>
    <xf numFmtId="1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/>
    <xf numFmtId="1" fontId="2" fillId="0" borderId="0" xfId="0" applyNumberFormat="1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2" applyFont="1"/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/>
    </xf>
    <xf numFmtId="0" fontId="3" fillId="0" borderId="0" xfId="2" applyFont="1"/>
    <xf numFmtId="164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/>
    <xf numFmtId="164" fontId="2" fillId="0" borderId="1" xfId="2" applyNumberFormat="1" applyFont="1" applyBorder="1" applyAlignment="1">
      <alignment horizontal="center" vertical="center"/>
    </xf>
    <xf numFmtId="0" fontId="2" fillId="0" borderId="0" xfId="2" applyFont="1"/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0" fontId="3" fillId="0" borderId="0" xfId="0" applyFont="1" applyFill="1"/>
    <xf numFmtId="4" fontId="3" fillId="0" borderId="0" xfId="0" applyNumberFormat="1" applyFont="1"/>
    <xf numFmtId="4" fontId="3" fillId="0" borderId="0" xfId="0" applyNumberFormat="1" applyFont="1" applyAlignment="1">
      <alignment horizontal="center" vertical="center"/>
    </xf>
    <xf numFmtId="4" fontId="3" fillId="0" borderId="0" xfId="2" applyNumberFormat="1" applyFont="1" applyAlignment="1">
      <alignment horizontal="right"/>
    </xf>
    <xf numFmtId="4" fontId="2" fillId="0" borderId="0" xfId="2" applyNumberFormat="1" applyFont="1" applyAlignment="1">
      <alignment horizontal="right"/>
    </xf>
    <xf numFmtId="0" fontId="3" fillId="0" borderId="1" xfId="2" applyFont="1" applyBorder="1" applyAlignment="1">
      <alignment horizontal="center" vertical="center"/>
    </xf>
    <xf numFmtId="4" fontId="3" fillId="0" borderId="1" xfId="2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4" fontId="3" fillId="0" borderId="0" xfId="0" applyNumberFormat="1" applyFont="1" applyFill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43" fontId="3" fillId="2" borderId="1" xfId="1" applyFont="1" applyFill="1" applyBorder="1" applyAlignment="1">
      <alignment horizontal="center"/>
    </xf>
    <xf numFmtId="43" fontId="2" fillId="0" borderId="1" xfId="2" applyNumberFormat="1" applyFont="1" applyBorder="1" applyAlignment="1">
      <alignment horizontal="right"/>
    </xf>
    <xf numFmtId="43" fontId="2" fillId="0" borderId="1" xfId="2" applyNumberFormat="1" applyFont="1" applyBorder="1" applyAlignment="1">
      <alignment horizontal="right" vertical="center"/>
    </xf>
    <xf numFmtId="43" fontId="3" fillId="0" borderId="1" xfId="2" applyNumberFormat="1" applyFont="1" applyBorder="1" applyAlignment="1">
      <alignment horizontal="right"/>
    </xf>
  </cellXfs>
  <cellStyles count="3">
    <cellStyle name="จุลภาค" xfId="1" builtinId="3"/>
    <cellStyle name="ปกติ" xfId="0" builtinId="0"/>
    <cellStyle name="ปกติ 2" xfId="2" xr:uid="{77F430C2-F0C3-4480-9293-1FB19793A2A4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4D35C-8E42-4C4B-B629-047B4841A227}">
  <sheetPr>
    <pageSetUpPr fitToPage="1"/>
  </sheetPr>
  <dimension ref="A1:H30"/>
  <sheetViews>
    <sheetView tabSelected="1" view="pageLayout" topLeftCell="A5" zoomScale="55" zoomScaleNormal="85" zoomScalePageLayoutView="55" workbookViewId="0">
      <selection activeCell="F12" sqref="F12"/>
    </sheetView>
  </sheetViews>
  <sheetFormatPr defaultRowHeight="24"/>
  <cols>
    <col min="1" max="1" width="9.140625" style="31"/>
    <col min="2" max="2" width="24.85546875" style="30" bestFit="1" customWidth="1"/>
    <col min="3" max="3" width="9.140625" style="32"/>
    <col min="4" max="5" width="10.42578125" style="32" customWidth="1"/>
    <col min="6" max="7" width="20.5703125" style="37" customWidth="1"/>
    <col min="8" max="16384" width="9.140625" style="30"/>
  </cols>
  <sheetData>
    <row r="1" spans="1:8" s="20" customFormat="1" ht="27.75" customHeight="1">
      <c r="A1" s="40" t="s">
        <v>45</v>
      </c>
      <c r="B1" s="40"/>
      <c r="C1" s="40"/>
      <c r="D1" s="40"/>
      <c r="E1" s="40"/>
      <c r="F1" s="40"/>
      <c r="G1" s="40"/>
      <c r="H1" s="19"/>
    </row>
    <row r="2" spans="1:8" s="23" customFormat="1">
      <c r="A2" s="21"/>
      <c r="B2" s="22"/>
      <c r="C2" s="22"/>
      <c r="D2" s="22"/>
      <c r="E2" s="22"/>
      <c r="F2" s="36"/>
      <c r="G2" s="36" t="s">
        <v>14</v>
      </c>
      <c r="H2" s="22"/>
    </row>
    <row r="3" spans="1:8" s="26" customFormat="1" ht="96">
      <c r="A3" s="38" t="s">
        <v>7</v>
      </c>
      <c r="B3" s="38" t="s">
        <v>15</v>
      </c>
      <c r="C3" s="24" t="s">
        <v>16</v>
      </c>
      <c r="D3" s="25" t="s">
        <v>17</v>
      </c>
      <c r="E3" s="25" t="s">
        <v>18</v>
      </c>
      <c r="F3" s="39" t="s">
        <v>19</v>
      </c>
      <c r="G3" s="39" t="s">
        <v>6</v>
      </c>
    </row>
    <row r="4" spans="1:8">
      <c r="A4" s="27">
        <v>1</v>
      </c>
      <c r="B4" s="28" t="s">
        <v>20</v>
      </c>
      <c r="C4" s="29">
        <f t="shared" ref="C4:C26" si="0">SUM(D4:E4)</f>
        <v>0</v>
      </c>
      <c r="D4" s="29">
        <v>0</v>
      </c>
      <c r="E4" s="29">
        <v>0</v>
      </c>
      <c r="F4" s="47">
        <v>0</v>
      </c>
      <c r="G4" s="47">
        <v>0</v>
      </c>
    </row>
    <row r="5" spans="1:8">
      <c r="A5" s="27">
        <v>2</v>
      </c>
      <c r="B5" s="28" t="s">
        <v>21</v>
      </c>
      <c r="C5" s="29">
        <f t="shared" si="0"/>
        <v>0</v>
      </c>
      <c r="D5" s="29">
        <v>0</v>
      </c>
      <c r="E5" s="29">
        <v>0</v>
      </c>
      <c r="F5" s="47">
        <v>0</v>
      </c>
      <c r="G5" s="47">
        <v>0</v>
      </c>
    </row>
    <row r="6" spans="1:8">
      <c r="A6" s="27">
        <v>3</v>
      </c>
      <c r="B6" s="28" t="s">
        <v>22</v>
      </c>
      <c r="C6" s="29">
        <f t="shared" si="0"/>
        <v>0</v>
      </c>
      <c r="D6" s="29">
        <v>0</v>
      </c>
      <c r="E6" s="29">
        <v>0</v>
      </c>
      <c r="F6" s="47">
        <v>0</v>
      </c>
      <c r="G6" s="47">
        <v>0</v>
      </c>
    </row>
    <row r="7" spans="1:8">
      <c r="A7" s="27">
        <v>4</v>
      </c>
      <c r="B7" s="28" t="s">
        <v>23</v>
      </c>
      <c r="C7" s="29">
        <f t="shared" si="0"/>
        <v>0</v>
      </c>
      <c r="D7" s="29">
        <v>0</v>
      </c>
      <c r="E7" s="29">
        <v>0</v>
      </c>
      <c r="F7" s="47">
        <v>0</v>
      </c>
      <c r="G7" s="47">
        <v>0</v>
      </c>
    </row>
    <row r="8" spans="1:8">
      <c r="A8" s="27">
        <v>5</v>
      </c>
      <c r="B8" s="28" t="s">
        <v>24</v>
      </c>
      <c r="C8" s="29">
        <f t="shared" si="0"/>
        <v>0</v>
      </c>
      <c r="D8" s="29">
        <v>0</v>
      </c>
      <c r="E8" s="29">
        <v>0</v>
      </c>
      <c r="F8" s="47">
        <v>0</v>
      </c>
      <c r="G8" s="47">
        <v>0</v>
      </c>
    </row>
    <row r="9" spans="1:8">
      <c r="A9" s="27">
        <v>6</v>
      </c>
      <c r="B9" s="28" t="s">
        <v>25</v>
      </c>
      <c r="C9" s="29">
        <f t="shared" si="0"/>
        <v>25</v>
      </c>
      <c r="D9" s="29">
        <f>'12060100 ครุภัณฑ์สำนักงาน'!$A$27</f>
        <v>25</v>
      </c>
      <c r="E9" s="29">
        <v>0</v>
      </c>
      <c r="F9" s="47">
        <f>'12060100 ครุภัณฑ์สำนักงาน'!$F$28</f>
        <v>927113</v>
      </c>
      <c r="G9" s="47">
        <f>'12060100 ครุภัณฑ์สำนักงาน'!$H$28</f>
        <v>875851.8600000001</v>
      </c>
    </row>
    <row r="10" spans="1:8">
      <c r="A10" s="27">
        <v>7</v>
      </c>
      <c r="B10" s="28" t="s">
        <v>26</v>
      </c>
      <c r="C10" s="29">
        <f t="shared" si="0"/>
        <v>9</v>
      </c>
      <c r="D10" s="29">
        <f>'12060200 คุรภัณฑ์ยานพาหนะ'!$A$11</f>
        <v>9</v>
      </c>
      <c r="E10" s="29">
        <v>0</v>
      </c>
      <c r="F10" s="47">
        <f>'12060200 คุรภัณฑ์ยานพาหนะ'!$F$12</f>
        <v>18235878</v>
      </c>
      <c r="G10" s="47">
        <f>'12060200 คุรภัณฑ์ยานพาหนะ'!$H$12</f>
        <v>12465940.439999999</v>
      </c>
    </row>
    <row r="11" spans="1:8">
      <c r="A11" s="27">
        <v>8</v>
      </c>
      <c r="B11" s="28" t="s">
        <v>27</v>
      </c>
      <c r="C11" s="29">
        <f t="shared" si="0"/>
        <v>12</v>
      </c>
      <c r="D11" s="29">
        <f>'12060300 คุรภัณฑ์ไฟฟ้าและวิทยุ'!$A$14</f>
        <v>12</v>
      </c>
      <c r="E11" s="29">
        <v>0</v>
      </c>
      <c r="F11" s="47">
        <f>'12060300 คุรภัณฑ์ไฟฟ้าและวิทยุ'!$F$15</f>
        <v>352790</v>
      </c>
      <c r="G11" s="47">
        <f>'12060300 คุรภัณฑ์ไฟฟ้าและวิทยุ'!$H$15</f>
        <v>342477.89</v>
      </c>
    </row>
    <row r="12" spans="1:8">
      <c r="A12" s="27">
        <v>9</v>
      </c>
      <c r="B12" s="28" t="s">
        <v>28</v>
      </c>
      <c r="C12" s="29">
        <f t="shared" si="0"/>
        <v>64</v>
      </c>
      <c r="D12" s="29">
        <f>'12060400 ครุภัณฑ์โฆษณาฯ'!$A$66</f>
        <v>64</v>
      </c>
      <c r="E12" s="29">
        <v>0</v>
      </c>
      <c r="F12" s="47">
        <f>'12060400 ครุภัณฑ์โฆษณาฯ'!$F$67</f>
        <v>3176658</v>
      </c>
      <c r="G12" s="47">
        <f>'12060400 ครุภัณฑ์โฆษณาฯ'!$H$67</f>
        <v>3000500.8800000013</v>
      </c>
    </row>
    <row r="13" spans="1:8">
      <c r="A13" s="27">
        <v>10</v>
      </c>
      <c r="B13" s="28" t="s">
        <v>29</v>
      </c>
      <c r="C13" s="29">
        <f t="shared" si="0"/>
        <v>0</v>
      </c>
      <c r="D13" s="29">
        <v>0</v>
      </c>
      <c r="E13" s="29">
        <v>0</v>
      </c>
      <c r="F13" s="47">
        <v>0</v>
      </c>
      <c r="G13" s="47">
        <v>0</v>
      </c>
    </row>
    <row r="14" spans="1:8">
      <c r="A14" s="27">
        <v>11</v>
      </c>
      <c r="B14" s="28" t="s">
        <v>30</v>
      </c>
      <c r="C14" s="29">
        <f t="shared" si="0"/>
        <v>0</v>
      </c>
      <c r="D14" s="29">
        <v>0</v>
      </c>
      <c r="E14" s="29">
        <v>0</v>
      </c>
      <c r="F14" s="47">
        <v>0</v>
      </c>
      <c r="G14" s="47">
        <v>0</v>
      </c>
    </row>
    <row r="15" spans="1:8">
      <c r="A15" s="27">
        <v>12</v>
      </c>
      <c r="B15" s="28" t="s">
        <v>31</v>
      </c>
      <c r="C15" s="29">
        <f t="shared" si="0"/>
        <v>0</v>
      </c>
      <c r="D15" s="29">
        <v>0</v>
      </c>
      <c r="E15" s="29">
        <v>0</v>
      </c>
      <c r="F15" s="47">
        <v>0</v>
      </c>
      <c r="G15" s="47">
        <v>0</v>
      </c>
    </row>
    <row r="16" spans="1:8">
      <c r="A16" s="27">
        <v>13</v>
      </c>
      <c r="B16" s="28" t="s">
        <v>32</v>
      </c>
      <c r="C16" s="29">
        <f t="shared" si="0"/>
        <v>0</v>
      </c>
      <c r="D16" s="29">
        <v>0</v>
      </c>
      <c r="E16" s="29">
        <v>0</v>
      </c>
      <c r="F16" s="47">
        <v>0</v>
      </c>
      <c r="G16" s="47">
        <v>0</v>
      </c>
    </row>
    <row r="17" spans="1:7">
      <c r="A17" s="27">
        <v>14</v>
      </c>
      <c r="B17" s="28" t="s">
        <v>33</v>
      </c>
      <c r="C17" s="29">
        <f t="shared" si="0"/>
        <v>0</v>
      </c>
      <c r="D17" s="29">
        <v>0</v>
      </c>
      <c r="E17" s="29">
        <v>0</v>
      </c>
      <c r="F17" s="47">
        <v>0</v>
      </c>
      <c r="G17" s="47">
        <v>0</v>
      </c>
    </row>
    <row r="18" spans="1:7">
      <c r="A18" s="27">
        <v>15</v>
      </c>
      <c r="B18" s="28" t="s">
        <v>34</v>
      </c>
      <c r="C18" s="29">
        <f t="shared" si="0"/>
        <v>81</v>
      </c>
      <c r="D18" s="29">
        <f>'12061000 ครุภัณฑ์คอมพิวเตอร์'!$A$47</f>
        <v>45</v>
      </c>
      <c r="E18" s="29">
        <f>'12061000 ครุภัณฑ์คอมพิวเตอร์'!$A$87</f>
        <v>36</v>
      </c>
      <c r="F18" s="47">
        <f>'12061000 ครุภัณฑ์คอมพิวเตอร์'!$F$89</f>
        <v>18205746.77</v>
      </c>
      <c r="G18" s="47">
        <f>'12061000 ครุภัณฑ์คอมพิวเตอร์'!$H$89</f>
        <v>6960741.9399999985</v>
      </c>
    </row>
    <row r="19" spans="1:7">
      <c r="A19" s="27">
        <v>16</v>
      </c>
      <c r="B19" s="28" t="s">
        <v>35</v>
      </c>
      <c r="C19" s="29">
        <f t="shared" si="0"/>
        <v>0</v>
      </c>
      <c r="D19" s="29">
        <v>0</v>
      </c>
      <c r="E19" s="29">
        <v>0</v>
      </c>
      <c r="F19" s="47">
        <v>0</v>
      </c>
      <c r="G19" s="47">
        <v>0</v>
      </c>
    </row>
    <row r="20" spans="1:7">
      <c r="A20" s="27">
        <v>17</v>
      </c>
      <c r="B20" s="28" t="s">
        <v>36</v>
      </c>
      <c r="C20" s="29">
        <f t="shared" si="0"/>
        <v>0</v>
      </c>
      <c r="D20" s="29">
        <v>0</v>
      </c>
      <c r="E20" s="29">
        <v>0</v>
      </c>
      <c r="F20" s="47">
        <v>0</v>
      </c>
      <c r="G20" s="47">
        <v>0</v>
      </c>
    </row>
    <row r="21" spans="1:7">
      <c r="A21" s="27">
        <v>18</v>
      </c>
      <c r="B21" s="28" t="s">
        <v>37</v>
      </c>
      <c r="C21" s="29">
        <f t="shared" si="0"/>
        <v>0</v>
      </c>
      <c r="D21" s="29">
        <f t="shared" ref="D21:G23" si="1">SUM(E21:F21)</f>
        <v>0</v>
      </c>
      <c r="E21" s="29">
        <f t="shared" si="1"/>
        <v>0</v>
      </c>
      <c r="F21" s="48">
        <f t="shared" si="1"/>
        <v>0</v>
      </c>
      <c r="G21" s="48">
        <f t="shared" si="1"/>
        <v>0</v>
      </c>
    </row>
    <row r="22" spans="1:7">
      <c r="A22" s="27">
        <v>19</v>
      </c>
      <c r="B22" s="28" t="s">
        <v>38</v>
      </c>
      <c r="C22" s="29">
        <f t="shared" si="0"/>
        <v>0</v>
      </c>
      <c r="D22" s="29">
        <f t="shared" si="1"/>
        <v>0</v>
      </c>
      <c r="E22" s="29">
        <f t="shared" si="1"/>
        <v>0</v>
      </c>
      <c r="F22" s="48">
        <f t="shared" si="1"/>
        <v>0</v>
      </c>
      <c r="G22" s="48">
        <f t="shared" si="1"/>
        <v>0</v>
      </c>
    </row>
    <row r="23" spans="1:7">
      <c r="A23" s="27">
        <v>20</v>
      </c>
      <c r="B23" s="28" t="s">
        <v>39</v>
      </c>
      <c r="C23" s="29">
        <f t="shared" si="0"/>
        <v>0</v>
      </c>
      <c r="D23" s="29">
        <f t="shared" si="1"/>
        <v>0</v>
      </c>
      <c r="E23" s="29">
        <f t="shared" si="1"/>
        <v>0</v>
      </c>
      <c r="F23" s="48">
        <f t="shared" si="1"/>
        <v>0</v>
      </c>
      <c r="G23" s="48">
        <f t="shared" si="1"/>
        <v>0</v>
      </c>
    </row>
    <row r="24" spans="1:7">
      <c r="A24" s="27">
        <v>21</v>
      </c>
      <c r="B24" s="28" t="s">
        <v>40</v>
      </c>
      <c r="C24" s="29">
        <f t="shared" si="0"/>
        <v>2</v>
      </c>
      <c r="D24" s="29">
        <f>'12061600 คุรภัณฑ์อื่นๆ'!$A$4</f>
        <v>2</v>
      </c>
      <c r="E24" s="29">
        <v>0</v>
      </c>
      <c r="F24" s="48">
        <f>'12061600 คุรภัณฑ์อื่นๆ'!$F$5</f>
        <v>510000</v>
      </c>
      <c r="G24" s="48">
        <f>'12061600 คุรภัณฑ์อื่นๆ'!$H$5</f>
        <v>506926.03</v>
      </c>
    </row>
    <row r="25" spans="1:7">
      <c r="A25" s="27">
        <v>22</v>
      </c>
      <c r="B25" s="28" t="s">
        <v>41</v>
      </c>
      <c r="C25" s="29">
        <f t="shared" si="0"/>
        <v>0</v>
      </c>
      <c r="D25" s="29">
        <f t="shared" ref="D25:G26" si="2">SUM(E25:F25)</f>
        <v>0</v>
      </c>
      <c r="E25" s="29">
        <f t="shared" si="2"/>
        <v>0</v>
      </c>
      <c r="F25" s="48">
        <f t="shared" si="2"/>
        <v>0</v>
      </c>
      <c r="G25" s="48">
        <f t="shared" si="2"/>
        <v>0</v>
      </c>
    </row>
    <row r="26" spans="1:7">
      <c r="A26" s="27">
        <v>23</v>
      </c>
      <c r="B26" s="28" t="s">
        <v>42</v>
      </c>
      <c r="C26" s="29">
        <f t="shared" si="0"/>
        <v>0</v>
      </c>
      <c r="D26" s="29">
        <f t="shared" si="2"/>
        <v>0</v>
      </c>
      <c r="E26" s="29">
        <f t="shared" si="2"/>
        <v>0</v>
      </c>
      <c r="F26" s="48">
        <f t="shared" si="2"/>
        <v>0</v>
      </c>
      <c r="G26" s="48">
        <f t="shared" si="2"/>
        <v>0</v>
      </c>
    </row>
    <row r="27" spans="1:7" s="23" customFormat="1">
      <c r="A27" s="41" t="s">
        <v>43</v>
      </c>
      <c r="B27" s="41"/>
      <c r="C27" s="41"/>
      <c r="D27" s="41"/>
      <c r="E27" s="41"/>
      <c r="F27" s="49">
        <f>SUM(F4:F26)</f>
        <v>41408185.769999996</v>
      </c>
      <c r="G27" s="49">
        <f>SUM(G4:G26)</f>
        <v>24152439.039999999</v>
      </c>
    </row>
    <row r="29" spans="1:7">
      <c r="F29" s="37">
        <v>41408185.770000003</v>
      </c>
      <c r="G29" s="30">
        <v>24152439.039999999</v>
      </c>
    </row>
    <row r="30" spans="1:7">
      <c r="F30" s="37">
        <f>F29-F27</f>
        <v>0</v>
      </c>
      <c r="G30" s="37">
        <f>G29-G27</f>
        <v>0</v>
      </c>
    </row>
  </sheetData>
  <mergeCells count="2">
    <mergeCell ref="A1:G1"/>
    <mergeCell ref="A27:E27"/>
  </mergeCells>
  <pageMargins left="0.7" right="0.7" top="0.75" bottom="0.75" header="0.3" footer="0.3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18D0D-F476-40D1-81E3-4636AFCF1FF1}">
  <dimension ref="A1:H30"/>
  <sheetViews>
    <sheetView zoomScale="70" zoomScaleNormal="70" workbookViewId="0">
      <selection activeCell="E11" sqref="E11"/>
    </sheetView>
  </sheetViews>
  <sheetFormatPr defaultRowHeight="24"/>
  <cols>
    <col min="1" max="1" width="6.28515625" style="1" bestFit="1" customWidth="1"/>
    <col min="2" max="2" width="15.42578125" style="4" bestFit="1" customWidth="1"/>
    <col min="3" max="3" width="5.7109375" style="3" bestFit="1" customWidth="1"/>
    <col min="4" max="4" width="11" style="3" bestFit="1" customWidth="1"/>
    <col min="5" max="5" width="47.85546875" style="1" bestFit="1" customWidth="1"/>
    <col min="6" max="6" width="15.28515625" style="8" bestFit="1" customWidth="1"/>
    <col min="7" max="7" width="14.85546875" style="8" bestFit="1" customWidth="1"/>
    <col min="8" max="8" width="14.7109375" style="8" bestFit="1" customWidth="1"/>
    <col min="9" max="16384" width="9.140625" style="1"/>
  </cols>
  <sheetData>
    <row r="1" spans="1:8" s="33" customFormat="1">
      <c r="A1" s="42" t="s">
        <v>8</v>
      </c>
      <c r="B1" s="42"/>
      <c r="C1" s="42"/>
      <c r="D1" s="42"/>
      <c r="E1" s="42"/>
      <c r="F1" s="43"/>
      <c r="G1" s="43"/>
      <c r="H1" s="43"/>
    </row>
    <row r="2" spans="1:8" s="7" customFormat="1">
      <c r="A2" s="13" t="s">
        <v>7</v>
      </c>
      <c r="B2" s="14" t="s">
        <v>0</v>
      </c>
      <c r="C2" s="13" t="s">
        <v>1</v>
      </c>
      <c r="D2" s="13" t="s">
        <v>2</v>
      </c>
      <c r="E2" s="13" t="s">
        <v>3</v>
      </c>
      <c r="F2" s="15" t="s">
        <v>4</v>
      </c>
      <c r="G2" s="15" t="s">
        <v>5</v>
      </c>
      <c r="H2" s="15" t="s">
        <v>6</v>
      </c>
    </row>
    <row r="3" spans="1:8">
      <c r="A3" s="5">
        <v>1</v>
      </c>
      <c r="B3" s="9">
        <v>100000657508</v>
      </c>
      <c r="C3" s="5">
        <v>0</v>
      </c>
      <c r="D3" s="5" t="s">
        <v>46</v>
      </c>
      <c r="E3" s="6" t="s">
        <v>47</v>
      </c>
      <c r="F3" s="10">
        <v>79063</v>
      </c>
      <c r="G3" s="10">
        <v>-31534.77</v>
      </c>
      <c r="H3" s="10">
        <v>47528.23</v>
      </c>
    </row>
    <row r="4" spans="1:8">
      <c r="A4" s="5">
        <v>2</v>
      </c>
      <c r="B4" s="9">
        <v>100000687722</v>
      </c>
      <c r="C4" s="5">
        <v>0</v>
      </c>
      <c r="D4" s="5" t="s">
        <v>48</v>
      </c>
      <c r="E4" s="6" t="s">
        <v>49</v>
      </c>
      <c r="F4" s="10">
        <v>37450</v>
      </c>
      <c r="G4" s="10">
        <v>-2013.58</v>
      </c>
      <c r="H4" s="10">
        <v>35436.42</v>
      </c>
    </row>
    <row r="5" spans="1:8">
      <c r="A5" s="5">
        <v>3</v>
      </c>
      <c r="B5" s="9">
        <v>100000715354</v>
      </c>
      <c r="C5" s="5">
        <v>0</v>
      </c>
      <c r="D5" s="5" t="s">
        <v>50</v>
      </c>
      <c r="E5" s="6" t="s">
        <v>51</v>
      </c>
      <c r="F5" s="10">
        <v>19900</v>
      </c>
      <c r="G5" s="10">
        <v>-483.87</v>
      </c>
      <c r="H5" s="10">
        <v>19416.13</v>
      </c>
    </row>
    <row r="6" spans="1:8">
      <c r="A6" s="5">
        <v>4</v>
      </c>
      <c r="B6" s="9">
        <v>100000715408</v>
      </c>
      <c r="C6" s="5">
        <v>0</v>
      </c>
      <c r="D6" s="5" t="s">
        <v>50</v>
      </c>
      <c r="E6" s="6" t="s">
        <v>52</v>
      </c>
      <c r="F6" s="10">
        <v>55000</v>
      </c>
      <c r="G6" s="10">
        <v>-1337.33</v>
      </c>
      <c r="H6" s="10">
        <v>53662.67</v>
      </c>
    </row>
    <row r="7" spans="1:8">
      <c r="A7" s="5">
        <v>5</v>
      </c>
      <c r="B7" s="9">
        <v>100000715409</v>
      </c>
      <c r="C7" s="5">
        <v>0</v>
      </c>
      <c r="D7" s="5" t="s">
        <v>50</v>
      </c>
      <c r="E7" s="6" t="s">
        <v>52</v>
      </c>
      <c r="F7" s="10">
        <v>55000</v>
      </c>
      <c r="G7" s="10">
        <v>-1337.33</v>
      </c>
      <c r="H7" s="10">
        <v>53662.67</v>
      </c>
    </row>
    <row r="8" spans="1:8">
      <c r="A8" s="5">
        <v>6</v>
      </c>
      <c r="B8" s="9">
        <v>100000715410</v>
      </c>
      <c r="C8" s="5">
        <v>0</v>
      </c>
      <c r="D8" s="5" t="s">
        <v>50</v>
      </c>
      <c r="E8" s="6" t="s">
        <v>52</v>
      </c>
      <c r="F8" s="10">
        <v>55000</v>
      </c>
      <c r="G8" s="10">
        <v>-1337.33</v>
      </c>
      <c r="H8" s="10">
        <v>53662.67</v>
      </c>
    </row>
    <row r="9" spans="1:8">
      <c r="A9" s="5">
        <v>7</v>
      </c>
      <c r="B9" s="9">
        <v>100000715411</v>
      </c>
      <c r="C9" s="5">
        <v>0</v>
      </c>
      <c r="D9" s="5" t="s">
        <v>50</v>
      </c>
      <c r="E9" s="6" t="s">
        <v>52</v>
      </c>
      <c r="F9" s="10">
        <v>55000</v>
      </c>
      <c r="G9" s="10">
        <v>-1337.33</v>
      </c>
      <c r="H9" s="10">
        <v>53662.67</v>
      </c>
    </row>
    <row r="10" spans="1:8">
      <c r="A10" s="5">
        <v>8</v>
      </c>
      <c r="B10" s="9">
        <v>100000717987</v>
      </c>
      <c r="C10" s="5">
        <v>0</v>
      </c>
      <c r="D10" s="5" t="s">
        <v>53</v>
      </c>
      <c r="E10" s="6" t="s">
        <v>54</v>
      </c>
      <c r="F10" s="10">
        <v>17000</v>
      </c>
      <c r="G10" s="10">
        <v>-331.85</v>
      </c>
      <c r="H10" s="10">
        <v>16668.150000000001</v>
      </c>
    </row>
    <row r="11" spans="1:8">
      <c r="A11" s="5">
        <v>9</v>
      </c>
      <c r="B11" s="9">
        <v>100000717988</v>
      </c>
      <c r="C11" s="5">
        <v>0</v>
      </c>
      <c r="D11" s="5" t="s">
        <v>53</v>
      </c>
      <c r="E11" s="6" t="s">
        <v>54</v>
      </c>
      <c r="F11" s="10">
        <v>17000</v>
      </c>
      <c r="G11" s="10">
        <v>-331.85</v>
      </c>
      <c r="H11" s="10">
        <v>16668.150000000001</v>
      </c>
    </row>
    <row r="12" spans="1:8">
      <c r="A12" s="5">
        <v>10</v>
      </c>
      <c r="B12" s="9">
        <v>100000717989</v>
      </c>
      <c r="C12" s="5">
        <v>0</v>
      </c>
      <c r="D12" s="5" t="s">
        <v>53</v>
      </c>
      <c r="E12" s="6" t="s">
        <v>54</v>
      </c>
      <c r="F12" s="10">
        <v>17000</v>
      </c>
      <c r="G12" s="10">
        <v>-331.85</v>
      </c>
      <c r="H12" s="10">
        <v>16668.150000000001</v>
      </c>
    </row>
    <row r="13" spans="1:8">
      <c r="A13" s="5">
        <v>11</v>
      </c>
      <c r="B13" s="9">
        <v>100000717990</v>
      </c>
      <c r="C13" s="5">
        <v>0</v>
      </c>
      <c r="D13" s="5" t="s">
        <v>53</v>
      </c>
      <c r="E13" s="6" t="s">
        <v>54</v>
      </c>
      <c r="F13" s="10">
        <v>17000</v>
      </c>
      <c r="G13" s="10">
        <v>-331.85</v>
      </c>
      <c r="H13" s="10">
        <v>16668.150000000001</v>
      </c>
    </row>
    <row r="14" spans="1:8">
      <c r="A14" s="5">
        <v>12</v>
      </c>
      <c r="B14" s="9">
        <v>100000717991</v>
      </c>
      <c r="C14" s="5">
        <v>0</v>
      </c>
      <c r="D14" s="5" t="s">
        <v>53</v>
      </c>
      <c r="E14" s="6" t="s">
        <v>54</v>
      </c>
      <c r="F14" s="10">
        <v>17000</v>
      </c>
      <c r="G14" s="10">
        <v>-331.85</v>
      </c>
      <c r="H14" s="10">
        <v>16668.150000000001</v>
      </c>
    </row>
    <row r="15" spans="1:8">
      <c r="A15" s="5">
        <v>13</v>
      </c>
      <c r="B15" s="9">
        <v>100000717992</v>
      </c>
      <c r="C15" s="5">
        <v>0</v>
      </c>
      <c r="D15" s="5" t="s">
        <v>53</v>
      </c>
      <c r="E15" s="6" t="s">
        <v>54</v>
      </c>
      <c r="F15" s="10">
        <v>17000</v>
      </c>
      <c r="G15" s="10">
        <v>-331.85</v>
      </c>
      <c r="H15" s="10">
        <v>16668.150000000001</v>
      </c>
    </row>
    <row r="16" spans="1:8">
      <c r="A16" s="5">
        <v>14</v>
      </c>
      <c r="B16" s="9">
        <v>100000717993</v>
      </c>
      <c r="C16" s="5">
        <v>0</v>
      </c>
      <c r="D16" s="5" t="s">
        <v>53</v>
      </c>
      <c r="E16" s="6" t="s">
        <v>54</v>
      </c>
      <c r="F16" s="10">
        <v>17000</v>
      </c>
      <c r="G16" s="10">
        <v>-331.85</v>
      </c>
      <c r="H16" s="10">
        <v>16668.150000000001</v>
      </c>
    </row>
    <row r="17" spans="1:8">
      <c r="A17" s="5">
        <v>15</v>
      </c>
      <c r="B17" s="9">
        <v>100000718071</v>
      </c>
      <c r="C17" s="5">
        <v>0</v>
      </c>
      <c r="D17" s="5" t="s">
        <v>55</v>
      </c>
      <c r="E17" s="6" t="s">
        <v>56</v>
      </c>
      <c r="F17" s="10">
        <v>29900</v>
      </c>
      <c r="G17" s="10">
        <v>-378.87</v>
      </c>
      <c r="H17" s="10">
        <v>29521.13</v>
      </c>
    </row>
    <row r="18" spans="1:8">
      <c r="A18" s="5">
        <v>16</v>
      </c>
      <c r="B18" s="9">
        <v>100000718072</v>
      </c>
      <c r="C18" s="5">
        <v>0</v>
      </c>
      <c r="D18" s="5" t="s">
        <v>55</v>
      </c>
      <c r="E18" s="6" t="s">
        <v>56</v>
      </c>
      <c r="F18" s="10">
        <v>29900</v>
      </c>
      <c r="G18" s="10">
        <v>-378.87</v>
      </c>
      <c r="H18" s="10">
        <v>29521.13</v>
      </c>
    </row>
    <row r="19" spans="1:8">
      <c r="A19" s="5">
        <v>17</v>
      </c>
      <c r="B19" s="9">
        <v>100000718073</v>
      </c>
      <c r="C19" s="5">
        <v>0</v>
      </c>
      <c r="D19" s="5" t="s">
        <v>55</v>
      </c>
      <c r="E19" s="6" t="s">
        <v>56</v>
      </c>
      <c r="F19" s="10">
        <v>29900</v>
      </c>
      <c r="G19" s="10">
        <v>-378.87</v>
      </c>
      <c r="H19" s="10">
        <v>29521.13</v>
      </c>
    </row>
    <row r="20" spans="1:8">
      <c r="A20" s="5">
        <v>18</v>
      </c>
      <c r="B20" s="9">
        <v>100000718074</v>
      </c>
      <c r="C20" s="5">
        <v>0</v>
      </c>
      <c r="D20" s="5" t="s">
        <v>55</v>
      </c>
      <c r="E20" s="6" t="s">
        <v>56</v>
      </c>
      <c r="F20" s="10">
        <v>29900</v>
      </c>
      <c r="G20" s="10">
        <v>-378.87</v>
      </c>
      <c r="H20" s="10">
        <v>29521.13</v>
      </c>
    </row>
    <row r="21" spans="1:8">
      <c r="A21" s="5">
        <v>19</v>
      </c>
      <c r="B21" s="9">
        <v>100000718075</v>
      </c>
      <c r="C21" s="5">
        <v>0</v>
      </c>
      <c r="D21" s="5" t="s">
        <v>55</v>
      </c>
      <c r="E21" s="6" t="s">
        <v>56</v>
      </c>
      <c r="F21" s="10">
        <v>29900</v>
      </c>
      <c r="G21" s="10">
        <v>-378.87</v>
      </c>
      <c r="H21" s="10">
        <v>29521.13</v>
      </c>
    </row>
    <row r="22" spans="1:8">
      <c r="A22" s="5">
        <v>20</v>
      </c>
      <c r="B22" s="9">
        <v>100000718076</v>
      </c>
      <c r="C22" s="5">
        <v>0</v>
      </c>
      <c r="D22" s="5" t="s">
        <v>55</v>
      </c>
      <c r="E22" s="6" t="s">
        <v>56</v>
      </c>
      <c r="F22" s="10">
        <v>29900</v>
      </c>
      <c r="G22" s="10">
        <v>-378.87</v>
      </c>
      <c r="H22" s="10">
        <v>29521.13</v>
      </c>
    </row>
    <row r="23" spans="1:8">
      <c r="A23" s="5">
        <v>21</v>
      </c>
      <c r="B23" s="9">
        <v>100000718077</v>
      </c>
      <c r="C23" s="5">
        <v>0</v>
      </c>
      <c r="D23" s="5" t="s">
        <v>55</v>
      </c>
      <c r="E23" s="6" t="s">
        <v>56</v>
      </c>
      <c r="F23" s="10">
        <v>29900</v>
      </c>
      <c r="G23" s="10">
        <v>-378.87</v>
      </c>
      <c r="H23" s="10">
        <v>29521.13</v>
      </c>
    </row>
    <row r="24" spans="1:8">
      <c r="A24" s="5">
        <v>22</v>
      </c>
      <c r="B24" s="9">
        <v>100000718078</v>
      </c>
      <c r="C24" s="5">
        <v>0</v>
      </c>
      <c r="D24" s="5" t="s">
        <v>55</v>
      </c>
      <c r="E24" s="6" t="s">
        <v>56</v>
      </c>
      <c r="F24" s="10">
        <v>29900</v>
      </c>
      <c r="G24" s="10">
        <v>-378.87</v>
      </c>
      <c r="H24" s="10">
        <v>29521.13</v>
      </c>
    </row>
    <row r="25" spans="1:8">
      <c r="A25" s="5">
        <v>23</v>
      </c>
      <c r="B25" s="9">
        <v>100000718771</v>
      </c>
      <c r="C25" s="5">
        <v>0</v>
      </c>
      <c r="D25" s="5" t="s">
        <v>57</v>
      </c>
      <c r="E25" s="6" t="s">
        <v>58</v>
      </c>
      <c r="F25" s="10">
        <v>12500</v>
      </c>
      <c r="G25" s="10">
        <v>-59.93</v>
      </c>
      <c r="H25" s="10">
        <v>12440.07</v>
      </c>
    </row>
    <row r="26" spans="1:8">
      <c r="A26" s="5">
        <v>24</v>
      </c>
      <c r="B26" s="9">
        <v>100000718865</v>
      </c>
      <c r="C26" s="5">
        <v>0</v>
      </c>
      <c r="D26" s="5" t="s">
        <v>59</v>
      </c>
      <c r="E26" s="6" t="s">
        <v>60</v>
      </c>
      <c r="F26" s="10">
        <v>60000</v>
      </c>
      <c r="G26" s="10">
        <v>-41.1</v>
      </c>
      <c r="H26" s="10">
        <v>59958.9</v>
      </c>
    </row>
    <row r="27" spans="1:8">
      <c r="A27" s="5">
        <v>25</v>
      </c>
      <c r="B27" s="9">
        <v>100000719708</v>
      </c>
      <c r="C27" s="5">
        <v>0</v>
      </c>
      <c r="D27" s="5" t="s">
        <v>61</v>
      </c>
      <c r="E27" s="6" t="s">
        <v>62</v>
      </c>
      <c r="F27" s="10">
        <v>140000</v>
      </c>
      <c r="G27" s="10">
        <v>-6424.66</v>
      </c>
      <c r="H27" s="10">
        <v>133575.34</v>
      </c>
    </row>
    <row r="28" spans="1:8">
      <c r="A28" s="44" t="str">
        <f>A1</f>
        <v>หมวดสินทรัพย์ 12060100 ครุภัณฑ์สำนักงาน</v>
      </c>
      <c r="B28" s="44"/>
      <c r="C28" s="44"/>
      <c r="D28" s="44"/>
      <c r="E28" s="44"/>
      <c r="F28" s="16">
        <f>SUM(F3:F27)</f>
        <v>927113</v>
      </c>
      <c r="G28" s="16">
        <f t="shared" ref="G28:H28" si="0">SUM(G3:G27)</f>
        <v>-51261.140000000014</v>
      </c>
      <c r="H28" s="16">
        <f t="shared" si="0"/>
        <v>875851.8600000001</v>
      </c>
    </row>
    <row r="29" spans="1:8">
      <c r="F29" s="8">
        <v>927113</v>
      </c>
      <c r="G29" s="8">
        <v>-51261.14</v>
      </c>
      <c r="H29" s="8">
        <v>875851.86</v>
      </c>
    </row>
    <row r="30" spans="1:8">
      <c r="F30" s="8">
        <f>F28-F29</f>
        <v>0</v>
      </c>
      <c r="G30" s="8">
        <f t="shared" ref="G30:H30" si="1">G28-G29</f>
        <v>0</v>
      </c>
      <c r="H30" s="8">
        <f t="shared" si="1"/>
        <v>0</v>
      </c>
    </row>
  </sheetData>
  <mergeCells count="2">
    <mergeCell ref="A1:H1"/>
    <mergeCell ref="A28:E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D08D9-5A23-437E-AFE6-3C38479B0F40}">
  <dimension ref="A1:H14"/>
  <sheetViews>
    <sheetView zoomScale="70" zoomScaleNormal="70" workbookViewId="0">
      <selection activeCell="E20" sqref="E20"/>
    </sheetView>
  </sheetViews>
  <sheetFormatPr defaultRowHeight="24"/>
  <cols>
    <col min="1" max="1" width="6.28515625" style="1" bestFit="1" customWidth="1"/>
    <col min="2" max="2" width="15.42578125" style="4" bestFit="1" customWidth="1"/>
    <col min="3" max="3" width="5.7109375" style="11" bestFit="1" customWidth="1"/>
    <col min="4" max="4" width="11.5703125" style="11" bestFit="1" customWidth="1"/>
    <col min="5" max="5" width="53.5703125" style="1" bestFit="1" customWidth="1"/>
    <col min="6" max="6" width="15.28515625" style="8" bestFit="1" customWidth="1"/>
    <col min="7" max="7" width="14.85546875" style="8" bestFit="1" customWidth="1"/>
    <col min="8" max="8" width="15.42578125" style="8" bestFit="1" customWidth="1"/>
    <col min="9" max="16384" width="9.140625" style="1"/>
  </cols>
  <sheetData>
    <row r="1" spans="1:8" s="33" customFormat="1">
      <c r="A1" s="45" t="s">
        <v>9</v>
      </c>
      <c r="B1" s="45"/>
      <c r="C1" s="45"/>
      <c r="D1" s="45"/>
      <c r="E1" s="45"/>
      <c r="F1" s="45"/>
      <c r="G1" s="45"/>
      <c r="H1" s="45"/>
    </row>
    <row r="2" spans="1:8" s="7" customFormat="1">
      <c r="A2" s="13" t="s">
        <v>7</v>
      </c>
      <c r="B2" s="14" t="s">
        <v>0</v>
      </c>
      <c r="C2" s="13" t="s">
        <v>1</v>
      </c>
      <c r="D2" s="13" t="s">
        <v>2</v>
      </c>
      <c r="E2" s="13" t="s">
        <v>3</v>
      </c>
      <c r="F2" s="15" t="s">
        <v>4</v>
      </c>
      <c r="G2" s="15" t="s">
        <v>5</v>
      </c>
      <c r="H2" s="15" t="s">
        <v>6</v>
      </c>
    </row>
    <row r="3" spans="1:8">
      <c r="A3" s="5">
        <v>1</v>
      </c>
      <c r="B3" s="9">
        <v>100000591236</v>
      </c>
      <c r="C3" s="12">
        <v>0</v>
      </c>
      <c r="D3" s="12" t="s">
        <v>63</v>
      </c>
      <c r="E3" s="6" t="s">
        <v>64</v>
      </c>
      <c r="F3" s="10">
        <v>755089</v>
      </c>
      <c r="G3" s="10">
        <v>-174497.86</v>
      </c>
      <c r="H3" s="10">
        <v>580591.14</v>
      </c>
    </row>
    <row r="4" spans="1:8">
      <c r="A4" s="5">
        <v>2</v>
      </c>
      <c r="B4" s="9">
        <v>100000591237</v>
      </c>
      <c r="C4" s="12">
        <v>0</v>
      </c>
      <c r="D4" s="12" t="s">
        <v>63</v>
      </c>
      <c r="E4" s="6" t="s">
        <v>65</v>
      </c>
      <c r="F4" s="10">
        <v>701600</v>
      </c>
      <c r="G4" s="10">
        <v>-261173.47</v>
      </c>
      <c r="H4" s="10">
        <v>440426.53</v>
      </c>
    </row>
    <row r="5" spans="1:8">
      <c r="A5" s="5">
        <v>3</v>
      </c>
      <c r="B5" s="9">
        <v>100000602109</v>
      </c>
      <c r="C5" s="12">
        <v>0</v>
      </c>
      <c r="D5" s="12" t="s">
        <v>66</v>
      </c>
      <c r="E5" s="6" t="s">
        <v>67</v>
      </c>
      <c r="F5" s="10">
        <v>4956000</v>
      </c>
      <c r="G5" s="10">
        <v>-1161974.33</v>
      </c>
      <c r="H5" s="10">
        <v>3794025.67</v>
      </c>
    </row>
    <row r="6" spans="1:8">
      <c r="A6" s="5">
        <v>4</v>
      </c>
      <c r="B6" s="9">
        <v>100000602110</v>
      </c>
      <c r="C6" s="12">
        <v>0</v>
      </c>
      <c r="D6" s="12" t="s">
        <v>66</v>
      </c>
      <c r="E6" s="6" t="s">
        <v>68</v>
      </c>
      <c r="F6" s="10">
        <v>4956000</v>
      </c>
      <c r="G6" s="10">
        <v>-942265.16</v>
      </c>
      <c r="H6" s="10">
        <v>4013734.84</v>
      </c>
    </row>
    <row r="7" spans="1:8">
      <c r="A7" s="5">
        <v>5</v>
      </c>
      <c r="B7" s="9">
        <v>100000603417</v>
      </c>
      <c r="C7" s="12">
        <v>0</v>
      </c>
      <c r="D7" s="12" t="s">
        <v>66</v>
      </c>
      <c r="E7" s="6" t="s">
        <v>69</v>
      </c>
      <c r="F7" s="10">
        <v>1097000</v>
      </c>
      <c r="G7" s="10">
        <v>-480910.82</v>
      </c>
      <c r="H7" s="10">
        <v>616089.18000000005</v>
      </c>
    </row>
    <row r="8" spans="1:8">
      <c r="A8" s="5">
        <v>6</v>
      </c>
      <c r="B8" s="9">
        <v>100000603449</v>
      </c>
      <c r="C8" s="12">
        <v>0</v>
      </c>
      <c r="D8" s="12" t="s">
        <v>66</v>
      </c>
      <c r="E8" s="6" t="s">
        <v>70</v>
      </c>
      <c r="F8" s="10">
        <v>782063</v>
      </c>
      <c r="G8" s="10">
        <v>-397982.55</v>
      </c>
      <c r="H8" s="10">
        <v>384080.45</v>
      </c>
    </row>
    <row r="9" spans="1:8">
      <c r="A9" s="5">
        <v>7</v>
      </c>
      <c r="B9" s="9">
        <v>100000603450</v>
      </c>
      <c r="C9" s="12">
        <v>0</v>
      </c>
      <c r="D9" s="12" t="s">
        <v>66</v>
      </c>
      <c r="E9" s="6" t="s">
        <v>71</v>
      </c>
      <c r="F9" s="10">
        <v>782063</v>
      </c>
      <c r="G9" s="10">
        <v>-397982.55</v>
      </c>
      <c r="H9" s="10">
        <v>384080.45</v>
      </c>
    </row>
    <row r="10" spans="1:8">
      <c r="A10" s="5">
        <v>8</v>
      </c>
      <c r="B10" s="9">
        <v>100000603451</v>
      </c>
      <c r="C10" s="12">
        <v>0</v>
      </c>
      <c r="D10" s="12" t="s">
        <v>66</v>
      </c>
      <c r="E10" s="6" t="s">
        <v>72</v>
      </c>
      <c r="F10" s="10">
        <v>782063</v>
      </c>
      <c r="G10" s="10">
        <v>-587466.79</v>
      </c>
      <c r="H10" s="10">
        <v>194596.21</v>
      </c>
    </row>
    <row r="11" spans="1:8">
      <c r="A11" s="5">
        <v>9</v>
      </c>
      <c r="B11" s="9">
        <v>100000657514</v>
      </c>
      <c r="C11" s="12">
        <v>0</v>
      </c>
      <c r="D11" s="12" t="s">
        <v>46</v>
      </c>
      <c r="E11" s="6" t="s">
        <v>73</v>
      </c>
      <c r="F11" s="10">
        <v>3424000</v>
      </c>
      <c r="G11" s="10">
        <v>-1365684.03</v>
      </c>
      <c r="H11" s="10">
        <v>2058315.97</v>
      </c>
    </row>
    <row r="12" spans="1:8">
      <c r="A12" s="44" t="str">
        <f>A1</f>
        <v>หมวดสินทรัพย์ 12060200 ครุภัณฑ์ยานพาหนะ</v>
      </c>
      <c r="B12" s="44"/>
      <c r="C12" s="44"/>
      <c r="D12" s="44"/>
      <c r="E12" s="44"/>
      <c r="F12" s="16">
        <f>SUM(F3:F11)</f>
        <v>18235878</v>
      </c>
      <c r="G12" s="16">
        <f t="shared" ref="G12:H12" si="0">SUM(G3:G11)</f>
        <v>-5769937.5599999996</v>
      </c>
      <c r="H12" s="16">
        <f t="shared" si="0"/>
        <v>12465940.439999999</v>
      </c>
    </row>
    <row r="13" spans="1:8">
      <c r="F13" s="8">
        <v>18235878</v>
      </c>
      <c r="G13" s="8">
        <v>-5769937.5599999996</v>
      </c>
      <c r="H13" s="8">
        <v>12465940.439999999</v>
      </c>
    </row>
    <row r="14" spans="1:8">
      <c r="F14" s="8">
        <f>F12-F13</f>
        <v>0</v>
      </c>
      <c r="G14" s="8">
        <f t="shared" ref="G14:H14" si="1">G12-G13</f>
        <v>0</v>
      </c>
      <c r="H14" s="8">
        <f t="shared" si="1"/>
        <v>0</v>
      </c>
    </row>
  </sheetData>
  <mergeCells count="2">
    <mergeCell ref="A1:H1"/>
    <mergeCell ref="A12:E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9F664-1EFE-4FBC-A6ED-9A21AFF07A1A}">
  <dimension ref="A1:H41"/>
  <sheetViews>
    <sheetView zoomScale="70" zoomScaleNormal="70" workbookViewId="0">
      <selection sqref="A1:H1"/>
    </sheetView>
  </sheetViews>
  <sheetFormatPr defaultRowHeight="24"/>
  <cols>
    <col min="1" max="1" width="6.28515625" style="1" bestFit="1" customWidth="1"/>
    <col min="2" max="2" width="14.85546875" style="4" bestFit="1" customWidth="1"/>
    <col min="3" max="3" width="5.7109375" style="11" bestFit="1" customWidth="1"/>
    <col min="4" max="4" width="11" style="11" bestFit="1" customWidth="1"/>
    <col min="5" max="5" width="49.7109375" style="1" bestFit="1" customWidth="1"/>
    <col min="6" max="6" width="15.28515625" style="8" bestFit="1" customWidth="1"/>
    <col min="7" max="7" width="14.85546875" style="8" bestFit="1" customWidth="1"/>
    <col min="8" max="8" width="14.7109375" style="8" bestFit="1" customWidth="1"/>
    <col min="9" max="16384" width="9.140625" style="1"/>
  </cols>
  <sheetData>
    <row r="1" spans="1:8" s="2" customFormat="1">
      <c r="A1" s="45" t="s">
        <v>10</v>
      </c>
      <c r="B1" s="45"/>
      <c r="C1" s="45"/>
      <c r="D1" s="45"/>
      <c r="E1" s="45"/>
      <c r="F1" s="45"/>
      <c r="G1" s="45"/>
      <c r="H1" s="45"/>
    </row>
    <row r="2" spans="1:8" s="7" customFormat="1">
      <c r="A2" s="13" t="s">
        <v>7</v>
      </c>
      <c r="B2" s="14" t="s">
        <v>0</v>
      </c>
      <c r="C2" s="13" t="s">
        <v>1</v>
      </c>
      <c r="D2" s="13" t="s">
        <v>2</v>
      </c>
      <c r="E2" s="13" t="s">
        <v>3</v>
      </c>
      <c r="F2" s="15" t="s">
        <v>4</v>
      </c>
      <c r="G2" s="15" t="s">
        <v>5</v>
      </c>
      <c r="H2" s="15" t="s">
        <v>6</v>
      </c>
    </row>
    <row r="3" spans="1:8">
      <c r="A3" s="12">
        <v>1</v>
      </c>
      <c r="B3" s="9">
        <v>100000703824</v>
      </c>
      <c r="C3" s="12">
        <v>0</v>
      </c>
      <c r="D3" s="12" t="s">
        <v>74</v>
      </c>
      <c r="E3" s="6" t="s">
        <v>75</v>
      </c>
      <c r="F3" s="10">
        <v>40000</v>
      </c>
      <c r="G3" s="10">
        <v>-3265.75</v>
      </c>
      <c r="H3" s="10">
        <v>36734.25</v>
      </c>
    </row>
    <row r="4" spans="1:8">
      <c r="A4" s="12">
        <v>2</v>
      </c>
      <c r="B4" s="9">
        <v>100000703825</v>
      </c>
      <c r="C4" s="12">
        <v>0</v>
      </c>
      <c r="D4" s="12" t="s">
        <v>74</v>
      </c>
      <c r="E4" s="6" t="s">
        <v>76</v>
      </c>
      <c r="F4" s="10">
        <v>30000</v>
      </c>
      <c r="G4" s="10">
        <v>-2449.3200000000002</v>
      </c>
      <c r="H4" s="10">
        <v>27550.68</v>
      </c>
    </row>
    <row r="5" spans="1:8">
      <c r="A5" s="12">
        <v>3</v>
      </c>
      <c r="B5" s="9">
        <v>100000703826</v>
      </c>
      <c r="C5" s="12">
        <v>0</v>
      </c>
      <c r="D5" s="12" t="s">
        <v>74</v>
      </c>
      <c r="E5" s="6" t="s">
        <v>77</v>
      </c>
      <c r="F5" s="10">
        <v>25000</v>
      </c>
      <c r="G5" s="10">
        <v>-2041.1</v>
      </c>
      <c r="H5" s="10">
        <v>22958.9</v>
      </c>
    </row>
    <row r="6" spans="1:8">
      <c r="A6" s="12">
        <v>4</v>
      </c>
      <c r="B6" s="9">
        <v>100000718082</v>
      </c>
      <c r="C6" s="12">
        <v>0</v>
      </c>
      <c r="D6" s="12" t="s">
        <v>78</v>
      </c>
      <c r="E6" s="6" t="s">
        <v>79</v>
      </c>
      <c r="F6" s="10">
        <v>21000</v>
      </c>
      <c r="G6" s="10">
        <v>-172.6</v>
      </c>
      <c r="H6" s="10">
        <v>20827.400000000001</v>
      </c>
    </row>
    <row r="7" spans="1:8">
      <c r="A7" s="12">
        <v>5</v>
      </c>
      <c r="B7" s="9">
        <v>100000718835</v>
      </c>
      <c r="C7" s="12">
        <v>0</v>
      </c>
      <c r="D7" s="12" t="s">
        <v>57</v>
      </c>
      <c r="E7" s="6" t="s">
        <v>80</v>
      </c>
      <c r="F7" s="10">
        <v>23000</v>
      </c>
      <c r="G7" s="10">
        <v>-176.44</v>
      </c>
      <c r="H7" s="10">
        <v>22823.56</v>
      </c>
    </row>
    <row r="8" spans="1:8">
      <c r="A8" s="12">
        <v>6</v>
      </c>
      <c r="B8" s="9">
        <v>100000718836</v>
      </c>
      <c r="C8" s="12">
        <v>0</v>
      </c>
      <c r="D8" s="12" t="s">
        <v>57</v>
      </c>
      <c r="E8" s="6" t="s">
        <v>80</v>
      </c>
      <c r="F8" s="10">
        <v>23000</v>
      </c>
      <c r="G8" s="10">
        <v>-176.44</v>
      </c>
      <c r="H8" s="10">
        <v>22823.56</v>
      </c>
    </row>
    <row r="9" spans="1:8">
      <c r="A9" s="12">
        <v>7</v>
      </c>
      <c r="B9" s="9">
        <v>100000718837</v>
      </c>
      <c r="C9" s="12">
        <v>0</v>
      </c>
      <c r="D9" s="12" t="s">
        <v>57</v>
      </c>
      <c r="E9" s="6" t="s">
        <v>80</v>
      </c>
      <c r="F9" s="10">
        <v>23000</v>
      </c>
      <c r="G9" s="10">
        <v>-176.44</v>
      </c>
      <c r="H9" s="10">
        <v>22823.56</v>
      </c>
    </row>
    <row r="10" spans="1:8">
      <c r="A10" s="12">
        <v>8</v>
      </c>
      <c r="B10" s="9">
        <v>100000718838</v>
      </c>
      <c r="C10" s="12">
        <v>0</v>
      </c>
      <c r="D10" s="12" t="s">
        <v>57</v>
      </c>
      <c r="E10" s="6" t="s">
        <v>80</v>
      </c>
      <c r="F10" s="10">
        <v>23000</v>
      </c>
      <c r="G10" s="10">
        <v>-176.44</v>
      </c>
      <c r="H10" s="10">
        <v>22823.56</v>
      </c>
    </row>
    <row r="11" spans="1:8">
      <c r="A11" s="12">
        <v>9</v>
      </c>
      <c r="B11" s="9">
        <v>100000718866</v>
      </c>
      <c r="C11" s="12">
        <v>0</v>
      </c>
      <c r="D11" s="12" t="s">
        <v>59</v>
      </c>
      <c r="E11" s="6" t="s">
        <v>81</v>
      </c>
      <c r="F11" s="10">
        <v>49641</v>
      </c>
      <c r="G11" s="10">
        <v>-54.4</v>
      </c>
      <c r="H11" s="10">
        <v>49586.6</v>
      </c>
    </row>
    <row r="12" spans="1:8">
      <c r="A12" s="12">
        <v>10</v>
      </c>
      <c r="B12" s="9">
        <v>100000718867</v>
      </c>
      <c r="C12" s="12">
        <v>0</v>
      </c>
      <c r="D12" s="12" t="s">
        <v>59</v>
      </c>
      <c r="E12" s="6" t="s">
        <v>82</v>
      </c>
      <c r="F12" s="10">
        <v>54249</v>
      </c>
      <c r="G12" s="10">
        <v>-59.45</v>
      </c>
      <c r="H12" s="10">
        <v>54189.55</v>
      </c>
    </row>
    <row r="13" spans="1:8">
      <c r="A13" s="12">
        <v>11</v>
      </c>
      <c r="B13" s="9">
        <v>100000718868</v>
      </c>
      <c r="C13" s="12">
        <v>0</v>
      </c>
      <c r="D13" s="12" t="s">
        <v>59</v>
      </c>
      <c r="E13" s="6" t="s">
        <v>83</v>
      </c>
      <c r="F13" s="10">
        <v>19900</v>
      </c>
      <c r="G13" s="10">
        <v>-21.81</v>
      </c>
      <c r="H13" s="10">
        <v>19878.189999999999</v>
      </c>
    </row>
    <row r="14" spans="1:8">
      <c r="A14" s="12">
        <v>12</v>
      </c>
      <c r="B14" s="9">
        <v>100000719710</v>
      </c>
      <c r="C14" s="12">
        <v>0</v>
      </c>
      <c r="D14" s="12" t="s">
        <v>61</v>
      </c>
      <c r="E14" s="6" t="s">
        <v>84</v>
      </c>
      <c r="F14" s="10">
        <v>21000</v>
      </c>
      <c r="G14" s="10">
        <v>-1541.92</v>
      </c>
      <c r="H14" s="10">
        <v>19458.080000000002</v>
      </c>
    </row>
    <row r="15" spans="1:8">
      <c r="A15" s="46" t="str">
        <f>A1</f>
        <v>หมวดสินทรัพย์ 12060300 ครุภัณฑ์ไฟฟ้าและวิทยุ</v>
      </c>
      <c r="B15" s="46"/>
      <c r="C15" s="46"/>
      <c r="D15" s="46"/>
      <c r="E15" s="46"/>
      <c r="F15" s="16">
        <f>SUM(F3:F14)</f>
        <v>352790</v>
      </c>
      <c r="G15" s="16">
        <f t="shared" ref="G15:H15" si="0">SUM(G3:G14)</f>
        <v>-10312.11</v>
      </c>
      <c r="H15" s="16">
        <f t="shared" si="0"/>
        <v>342477.89</v>
      </c>
    </row>
    <row r="16" spans="1:8">
      <c r="F16" s="8">
        <v>352790</v>
      </c>
      <c r="G16" s="8">
        <v>-10312.11</v>
      </c>
      <c r="H16" s="8">
        <v>342477.89</v>
      </c>
    </row>
    <row r="17" spans="6:8">
      <c r="F17" s="8">
        <f>F15-F16</f>
        <v>0</v>
      </c>
      <c r="G17" s="8">
        <f t="shared" ref="G17:H17" si="1">G15-G16</f>
        <v>0</v>
      </c>
      <c r="H17" s="8">
        <f t="shared" si="1"/>
        <v>0</v>
      </c>
    </row>
    <row r="38" s="2" customFormat="1"/>
    <row r="39" s="2" customFormat="1"/>
    <row r="40" hidden="1"/>
    <row r="41" hidden="1"/>
  </sheetData>
  <mergeCells count="2">
    <mergeCell ref="A1:H1"/>
    <mergeCell ref="A15:E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BBB64-9380-4B5C-898B-4DB9DDEFFF4A}">
  <dimension ref="A1:I69"/>
  <sheetViews>
    <sheetView topLeftCell="A40" zoomScale="55" zoomScaleNormal="55" workbookViewId="0">
      <selection activeCell="G33" sqref="G33"/>
    </sheetView>
  </sheetViews>
  <sheetFormatPr defaultRowHeight="24"/>
  <cols>
    <col min="1" max="1" width="7.140625" style="1" bestFit="1" customWidth="1"/>
    <col min="2" max="2" width="14.85546875" style="17" bestFit="1" customWidth="1"/>
    <col min="3" max="3" width="5.7109375" style="11" bestFit="1" customWidth="1"/>
    <col min="4" max="4" width="11" style="11" bestFit="1" customWidth="1"/>
    <col min="5" max="5" width="56.28515625" style="1" bestFit="1" customWidth="1"/>
    <col min="6" max="6" width="17.5703125" style="8" bestFit="1" customWidth="1"/>
    <col min="7" max="7" width="16.28515625" style="8" bestFit="1" customWidth="1"/>
    <col min="8" max="8" width="16.5703125" style="8" bestFit="1" customWidth="1"/>
    <col min="9" max="9" width="9.140625" style="8"/>
    <col min="10" max="16384" width="9.140625" style="1"/>
  </cols>
  <sheetData>
    <row r="1" spans="1:9" s="2" customFormat="1">
      <c r="A1" s="45" t="s">
        <v>11</v>
      </c>
      <c r="B1" s="45"/>
      <c r="C1" s="45"/>
      <c r="D1" s="45"/>
      <c r="E1" s="45"/>
      <c r="F1" s="45"/>
      <c r="G1" s="45"/>
      <c r="H1" s="45"/>
      <c r="I1" s="34"/>
    </row>
    <row r="2" spans="1:9" s="7" customFormat="1">
      <c r="A2" s="13" t="s">
        <v>7</v>
      </c>
      <c r="B2" s="14" t="s">
        <v>0</v>
      </c>
      <c r="C2" s="13" t="s">
        <v>1</v>
      </c>
      <c r="D2" s="13" t="s">
        <v>2</v>
      </c>
      <c r="E2" s="13" t="s">
        <v>3</v>
      </c>
      <c r="F2" s="15" t="s">
        <v>4</v>
      </c>
      <c r="G2" s="15" t="s">
        <v>5</v>
      </c>
      <c r="H2" s="15" t="s">
        <v>6</v>
      </c>
      <c r="I2" s="35"/>
    </row>
    <row r="3" spans="1:9">
      <c r="A3" s="5">
        <v>1</v>
      </c>
      <c r="B3" s="18">
        <v>100000657509</v>
      </c>
      <c r="C3" s="12">
        <v>0</v>
      </c>
      <c r="D3" s="12" t="s">
        <v>46</v>
      </c>
      <c r="E3" s="6" t="s">
        <v>85</v>
      </c>
      <c r="F3" s="10">
        <v>58850</v>
      </c>
      <c r="G3" s="10">
        <v>-37918.03</v>
      </c>
      <c r="H3" s="10">
        <v>20931.97</v>
      </c>
    </row>
    <row r="4" spans="1:9">
      <c r="A4" s="5">
        <v>2</v>
      </c>
      <c r="B4" s="18">
        <v>100000657510</v>
      </c>
      <c r="C4" s="12">
        <v>0</v>
      </c>
      <c r="D4" s="12" t="s">
        <v>46</v>
      </c>
      <c r="E4" s="6" t="s">
        <v>86</v>
      </c>
      <c r="F4" s="10">
        <v>66000</v>
      </c>
      <c r="G4" s="10">
        <v>-42524.9</v>
      </c>
      <c r="H4" s="10">
        <v>23475.1</v>
      </c>
    </row>
    <row r="5" spans="1:9">
      <c r="A5" s="5">
        <v>3</v>
      </c>
      <c r="B5" s="18">
        <v>100000657511</v>
      </c>
      <c r="C5" s="12">
        <v>0</v>
      </c>
      <c r="D5" s="12" t="s">
        <v>46</v>
      </c>
      <c r="E5" s="6" t="s">
        <v>87</v>
      </c>
      <c r="F5" s="10">
        <v>7000</v>
      </c>
      <c r="G5" s="10">
        <v>-4510.22</v>
      </c>
      <c r="H5" s="10">
        <v>2489.7800000000002</v>
      </c>
    </row>
    <row r="6" spans="1:9">
      <c r="A6" s="5">
        <v>4</v>
      </c>
      <c r="B6" s="18">
        <v>100000657512</v>
      </c>
      <c r="C6" s="12">
        <v>0</v>
      </c>
      <c r="D6" s="12" t="s">
        <v>46</v>
      </c>
      <c r="E6" s="6" t="s">
        <v>88</v>
      </c>
      <c r="F6" s="10">
        <v>14980</v>
      </c>
      <c r="G6" s="10">
        <v>-9651.86</v>
      </c>
      <c r="H6" s="10">
        <v>5328.14</v>
      </c>
    </row>
    <row r="7" spans="1:9">
      <c r="A7" s="5">
        <v>5</v>
      </c>
      <c r="B7" s="18">
        <v>100000712149</v>
      </c>
      <c r="C7" s="12">
        <v>0</v>
      </c>
      <c r="D7" s="12" t="s">
        <v>89</v>
      </c>
      <c r="E7" s="6" t="s">
        <v>90</v>
      </c>
      <c r="F7" s="10">
        <v>448000</v>
      </c>
      <c r="G7" s="10">
        <v>-25179.9</v>
      </c>
      <c r="H7" s="10">
        <v>422820.1</v>
      </c>
    </row>
    <row r="8" spans="1:9">
      <c r="A8" s="5">
        <v>6</v>
      </c>
      <c r="B8" s="18">
        <v>100000713462</v>
      </c>
      <c r="C8" s="12">
        <v>0</v>
      </c>
      <c r="D8" s="12" t="s">
        <v>91</v>
      </c>
      <c r="E8" s="6" t="s">
        <v>92</v>
      </c>
      <c r="F8" s="10">
        <v>979050</v>
      </c>
      <c r="G8" s="10">
        <v>-35406.74</v>
      </c>
      <c r="H8" s="10">
        <v>943643.26</v>
      </c>
    </row>
    <row r="9" spans="1:9">
      <c r="A9" s="5">
        <v>7</v>
      </c>
      <c r="B9" s="18">
        <v>100000718000</v>
      </c>
      <c r="C9" s="12">
        <v>0</v>
      </c>
      <c r="D9" s="12" t="s">
        <v>55</v>
      </c>
      <c r="E9" s="6" t="s">
        <v>93</v>
      </c>
      <c r="F9" s="10">
        <v>32500</v>
      </c>
      <c r="G9" s="10">
        <v>-658.9</v>
      </c>
      <c r="H9" s="10">
        <v>31841.1</v>
      </c>
    </row>
    <row r="10" spans="1:9">
      <c r="A10" s="5">
        <v>8</v>
      </c>
      <c r="B10" s="18">
        <v>100000718001</v>
      </c>
      <c r="C10" s="12">
        <v>0</v>
      </c>
      <c r="D10" s="12" t="s">
        <v>55</v>
      </c>
      <c r="E10" s="6" t="s">
        <v>93</v>
      </c>
      <c r="F10" s="10">
        <v>32500</v>
      </c>
      <c r="G10" s="10">
        <v>-658.9</v>
      </c>
      <c r="H10" s="10">
        <v>31841.1</v>
      </c>
    </row>
    <row r="11" spans="1:9">
      <c r="A11" s="5">
        <v>9</v>
      </c>
      <c r="B11" s="18">
        <v>100000718002</v>
      </c>
      <c r="C11" s="12">
        <v>0</v>
      </c>
      <c r="D11" s="12" t="s">
        <v>55</v>
      </c>
      <c r="E11" s="6" t="s">
        <v>93</v>
      </c>
      <c r="F11" s="10">
        <v>32500</v>
      </c>
      <c r="G11" s="10">
        <v>-658.9</v>
      </c>
      <c r="H11" s="10">
        <v>31841.1</v>
      </c>
    </row>
    <row r="12" spans="1:9">
      <c r="A12" s="5">
        <v>10</v>
      </c>
      <c r="B12" s="18">
        <v>100000718003</v>
      </c>
      <c r="C12" s="12">
        <v>0</v>
      </c>
      <c r="D12" s="12" t="s">
        <v>55</v>
      </c>
      <c r="E12" s="6" t="s">
        <v>93</v>
      </c>
      <c r="F12" s="10">
        <v>32500</v>
      </c>
      <c r="G12" s="10">
        <v>-658.9</v>
      </c>
      <c r="H12" s="10">
        <v>31841.1</v>
      </c>
    </row>
    <row r="13" spans="1:9">
      <c r="A13" s="5">
        <v>11</v>
      </c>
      <c r="B13" s="18">
        <v>100000718004</v>
      </c>
      <c r="C13" s="12">
        <v>0</v>
      </c>
      <c r="D13" s="12" t="s">
        <v>55</v>
      </c>
      <c r="E13" s="6" t="s">
        <v>93</v>
      </c>
      <c r="F13" s="10">
        <v>32500</v>
      </c>
      <c r="G13" s="10">
        <v>-658.9</v>
      </c>
      <c r="H13" s="10">
        <v>31841.1</v>
      </c>
    </row>
    <row r="14" spans="1:9">
      <c r="A14" s="5">
        <v>12</v>
      </c>
      <c r="B14" s="18">
        <v>100000718005</v>
      </c>
      <c r="C14" s="12">
        <v>0</v>
      </c>
      <c r="D14" s="12" t="s">
        <v>55</v>
      </c>
      <c r="E14" s="6" t="s">
        <v>93</v>
      </c>
      <c r="F14" s="10">
        <v>32500</v>
      </c>
      <c r="G14" s="10">
        <v>-658.9</v>
      </c>
      <c r="H14" s="10">
        <v>31841.1</v>
      </c>
    </row>
    <row r="15" spans="1:9">
      <c r="A15" s="5">
        <v>13</v>
      </c>
      <c r="B15" s="18">
        <v>100000718006</v>
      </c>
      <c r="C15" s="12">
        <v>0</v>
      </c>
      <c r="D15" s="12" t="s">
        <v>55</v>
      </c>
      <c r="E15" s="6" t="s">
        <v>93</v>
      </c>
      <c r="F15" s="10">
        <v>32500</v>
      </c>
      <c r="G15" s="10">
        <v>-658.9</v>
      </c>
      <c r="H15" s="10">
        <v>31841.1</v>
      </c>
    </row>
    <row r="16" spans="1:9">
      <c r="A16" s="5">
        <v>14</v>
      </c>
      <c r="B16" s="18">
        <v>100000718030</v>
      </c>
      <c r="C16" s="12">
        <v>0</v>
      </c>
      <c r="D16" s="12" t="s">
        <v>94</v>
      </c>
      <c r="E16" s="6" t="s">
        <v>95</v>
      </c>
      <c r="F16" s="10">
        <v>24000</v>
      </c>
      <c r="G16" s="10">
        <v>-696.99</v>
      </c>
      <c r="H16" s="10">
        <v>23303.01</v>
      </c>
    </row>
    <row r="17" spans="1:8">
      <c r="A17" s="5">
        <v>15</v>
      </c>
      <c r="B17" s="18">
        <v>100000718031</v>
      </c>
      <c r="C17" s="12">
        <v>0</v>
      </c>
      <c r="D17" s="12" t="s">
        <v>94</v>
      </c>
      <c r="E17" s="6" t="s">
        <v>95</v>
      </c>
      <c r="F17" s="10">
        <v>24000</v>
      </c>
      <c r="G17" s="10">
        <v>-696.99</v>
      </c>
      <c r="H17" s="10">
        <v>23303.01</v>
      </c>
    </row>
    <row r="18" spans="1:8">
      <c r="A18" s="5">
        <v>16</v>
      </c>
      <c r="B18" s="18">
        <v>100000718032</v>
      </c>
      <c r="C18" s="12">
        <v>0</v>
      </c>
      <c r="D18" s="12" t="s">
        <v>94</v>
      </c>
      <c r="E18" s="6" t="s">
        <v>95</v>
      </c>
      <c r="F18" s="10">
        <v>24000</v>
      </c>
      <c r="G18" s="10">
        <v>-696.99</v>
      </c>
      <c r="H18" s="10">
        <v>23303.01</v>
      </c>
    </row>
    <row r="19" spans="1:8">
      <c r="A19" s="5">
        <v>17</v>
      </c>
      <c r="B19" s="18">
        <v>100000718033</v>
      </c>
      <c r="C19" s="12">
        <v>0</v>
      </c>
      <c r="D19" s="12" t="s">
        <v>94</v>
      </c>
      <c r="E19" s="6" t="s">
        <v>95</v>
      </c>
      <c r="F19" s="10">
        <v>24000</v>
      </c>
      <c r="G19" s="10">
        <v>-696.99</v>
      </c>
      <c r="H19" s="10">
        <v>23303.01</v>
      </c>
    </row>
    <row r="20" spans="1:8">
      <c r="A20" s="5">
        <v>18</v>
      </c>
      <c r="B20" s="18">
        <v>100000718034</v>
      </c>
      <c r="C20" s="12">
        <v>0</v>
      </c>
      <c r="D20" s="12" t="s">
        <v>94</v>
      </c>
      <c r="E20" s="6" t="s">
        <v>95</v>
      </c>
      <c r="F20" s="10">
        <v>24000</v>
      </c>
      <c r="G20" s="10">
        <v>-696.99</v>
      </c>
      <c r="H20" s="10">
        <v>23303.01</v>
      </c>
    </row>
    <row r="21" spans="1:8">
      <c r="A21" s="5">
        <v>19</v>
      </c>
      <c r="B21" s="18">
        <v>100000718035</v>
      </c>
      <c r="C21" s="12">
        <v>0</v>
      </c>
      <c r="D21" s="12" t="s">
        <v>94</v>
      </c>
      <c r="E21" s="6" t="s">
        <v>95</v>
      </c>
      <c r="F21" s="10">
        <v>24000</v>
      </c>
      <c r="G21" s="10">
        <v>-696.99</v>
      </c>
      <c r="H21" s="10">
        <v>23303.01</v>
      </c>
    </row>
    <row r="22" spans="1:8">
      <c r="A22" s="5">
        <v>20</v>
      </c>
      <c r="B22" s="18">
        <v>100000718036</v>
      </c>
      <c r="C22" s="12">
        <v>0</v>
      </c>
      <c r="D22" s="12" t="s">
        <v>94</v>
      </c>
      <c r="E22" s="6" t="s">
        <v>95</v>
      </c>
      <c r="F22" s="10">
        <v>24000</v>
      </c>
      <c r="G22" s="10">
        <v>-696.99</v>
      </c>
      <c r="H22" s="10">
        <v>23303.01</v>
      </c>
    </row>
    <row r="23" spans="1:8">
      <c r="A23" s="5">
        <v>21</v>
      </c>
      <c r="B23" s="18">
        <v>100000718038</v>
      </c>
      <c r="C23" s="12">
        <v>0</v>
      </c>
      <c r="D23" s="12" t="s">
        <v>55</v>
      </c>
      <c r="E23" s="6" t="s">
        <v>96</v>
      </c>
      <c r="F23" s="10">
        <v>16500</v>
      </c>
      <c r="G23" s="10">
        <v>-334.52</v>
      </c>
      <c r="H23" s="10">
        <v>16165.48</v>
      </c>
    </row>
    <row r="24" spans="1:8">
      <c r="A24" s="5">
        <v>22</v>
      </c>
      <c r="B24" s="18">
        <v>100000718039</v>
      </c>
      <c r="C24" s="12">
        <v>0</v>
      </c>
      <c r="D24" s="12" t="s">
        <v>55</v>
      </c>
      <c r="E24" s="6" t="s">
        <v>96</v>
      </c>
      <c r="F24" s="10">
        <v>16500</v>
      </c>
      <c r="G24" s="10">
        <v>-334.52</v>
      </c>
      <c r="H24" s="10">
        <v>16165.48</v>
      </c>
    </row>
    <row r="25" spans="1:8">
      <c r="A25" s="5">
        <v>23</v>
      </c>
      <c r="B25" s="18">
        <v>100000718040</v>
      </c>
      <c r="C25" s="12">
        <v>0</v>
      </c>
      <c r="D25" s="12" t="s">
        <v>55</v>
      </c>
      <c r="E25" s="6" t="s">
        <v>96</v>
      </c>
      <c r="F25" s="10">
        <v>16500</v>
      </c>
      <c r="G25" s="10">
        <v>-334.52</v>
      </c>
      <c r="H25" s="10">
        <v>16165.48</v>
      </c>
    </row>
    <row r="26" spans="1:8">
      <c r="A26" s="5">
        <v>24</v>
      </c>
      <c r="B26" s="18">
        <v>100000718041</v>
      </c>
      <c r="C26" s="12">
        <v>0</v>
      </c>
      <c r="D26" s="12" t="s">
        <v>55</v>
      </c>
      <c r="E26" s="6" t="s">
        <v>96</v>
      </c>
      <c r="F26" s="10">
        <v>16500</v>
      </c>
      <c r="G26" s="10">
        <v>-334.52</v>
      </c>
      <c r="H26" s="10">
        <v>16165.48</v>
      </c>
    </row>
    <row r="27" spans="1:8">
      <c r="A27" s="5">
        <v>25</v>
      </c>
      <c r="B27" s="18">
        <v>100000718042</v>
      </c>
      <c r="C27" s="12">
        <v>0</v>
      </c>
      <c r="D27" s="12" t="s">
        <v>55</v>
      </c>
      <c r="E27" s="6" t="s">
        <v>96</v>
      </c>
      <c r="F27" s="10">
        <v>16500</v>
      </c>
      <c r="G27" s="10">
        <v>-334.52</v>
      </c>
      <c r="H27" s="10">
        <v>16165.48</v>
      </c>
    </row>
    <row r="28" spans="1:8">
      <c r="A28" s="5">
        <v>26</v>
      </c>
      <c r="B28" s="18">
        <v>100000718043</v>
      </c>
      <c r="C28" s="12">
        <v>0</v>
      </c>
      <c r="D28" s="12" t="s">
        <v>55</v>
      </c>
      <c r="E28" s="6" t="s">
        <v>96</v>
      </c>
      <c r="F28" s="10">
        <v>16500</v>
      </c>
      <c r="G28" s="10">
        <v>-334.52</v>
      </c>
      <c r="H28" s="10">
        <v>16165.48</v>
      </c>
    </row>
    <row r="29" spans="1:8">
      <c r="A29" s="5">
        <v>27</v>
      </c>
      <c r="B29" s="18">
        <v>100000718044</v>
      </c>
      <c r="C29" s="12">
        <v>0</v>
      </c>
      <c r="D29" s="12" t="s">
        <v>55</v>
      </c>
      <c r="E29" s="6" t="s">
        <v>96</v>
      </c>
      <c r="F29" s="10">
        <v>16500</v>
      </c>
      <c r="G29" s="10">
        <v>-334.52</v>
      </c>
      <c r="H29" s="10">
        <v>16165.48</v>
      </c>
    </row>
    <row r="30" spans="1:8">
      <c r="A30" s="5">
        <v>28</v>
      </c>
      <c r="B30" s="18">
        <v>100000718045</v>
      </c>
      <c r="C30" s="12">
        <v>0</v>
      </c>
      <c r="D30" s="12" t="s">
        <v>55</v>
      </c>
      <c r="E30" s="6" t="s">
        <v>96</v>
      </c>
      <c r="F30" s="10">
        <v>16500</v>
      </c>
      <c r="G30" s="10">
        <v>-334.52</v>
      </c>
      <c r="H30" s="10">
        <v>16165.48</v>
      </c>
    </row>
    <row r="31" spans="1:8">
      <c r="A31" s="5">
        <v>29</v>
      </c>
      <c r="B31" s="18">
        <v>100000718046</v>
      </c>
      <c r="C31" s="12">
        <v>0</v>
      </c>
      <c r="D31" s="12" t="s">
        <v>55</v>
      </c>
      <c r="E31" s="6" t="s">
        <v>96</v>
      </c>
      <c r="F31" s="10">
        <v>16500</v>
      </c>
      <c r="G31" s="10">
        <v>-334.52</v>
      </c>
      <c r="H31" s="10">
        <v>16165.48</v>
      </c>
    </row>
    <row r="32" spans="1:8">
      <c r="A32" s="5">
        <v>30</v>
      </c>
      <c r="B32" s="18">
        <v>100000718047</v>
      </c>
      <c r="C32" s="12">
        <v>0</v>
      </c>
      <c r="D32" s="12" t="s">
        <v>55</v>
      </c>
      <c r="E32" s="6" t="s">
        <v>96</v>
      </c>
      <c r="F32" s="10">
        <v>16500</v>
      </c>
      <c r="G32" s="10">
        <v>-334.52</v>
      </c>
      <c r="H32" s="10">
        <v>16165.48</v>
      </c>
    </row>
    <row r="33" spans="1:8">
      <c r="A33" s="5">
        <v>31</v>
      </c>
      <c r="B33" s="18">
        <v>100000718048</v>
      </c>
      <c r="C33" s="12">
        <v>0</v>
      </c>
      <c r="D33" s="12" t="s">
        <v>55</v>
      </c>
      <c r="E33" s="6" t="s">
        <v>96</v>
      </c>
      <c r="F33" s="10">
        <v>16500</v>
      </c>
      <c r="G33" s="10">
        <v>-334.52</v>
      </c>
      <c r="H33" s="10">
        <v>16165.48</v>
      </c>
    </row>
    <row r="34" spans="1:8">
      <c r="A34" s="5">
        <v>32</v>
      </c>
      <c r="B34" s="18">
        <v>100000718049</v>
      </c>
      <c r="C34" s="12">
        <v>0</v>
      </c>
      <c r="D34" s="12" t="s">
        <v>55</v>
      </c>
      <c r="E34" s="6" t="s">
        <v>96</v>
      </c>
      <c r="F34" s="10">
        <v>16500</v>
      </c>
      <c r="G34" s="10">
        <v>-334.52</v>
      </c>
      <c r="H34" s="10">
        <v>16165.48</v>
      </c>
    </row>
    <row r="35" spans="1:8">
      <c r="A35" s="5">
        <v>33</v>
      </c>
      <c r="B35" s="18">
        <v>100000718050</v>
      </c>
      <c r="C35" s="12">
        <v>0</v>
      </c>
      <c r="D35" s="12" t="s">
        <v>55</v>
      </c>
      <c r="E35" s="6" t="s">
        <v>96</v>
      </c>
      <c r="F35" s="10">
        <v>16500</v>
      </c>
      <c r="G35" s="10">
        <v>-334.52</v>
      </c>
      <c r="H35" s="10">
        <v>16165.48</v>
      </c>
    </row>
    <row r="36" spans="1:8">
      <c r="A36" s="5">
        <v>34</v>
      </c>
      <c r="B36" s="18">
        <v>100000718051</v>
      </c>
      <c r="C36" s="12">
        <v>0</v>
      </c>
      <c r="D36" s="12" t="s">
        <v>55</v>
      </c>
      <c r="E36" s="6" t="s">
        <v>96</v>
      </c>
      <c r="F36" s="10">
        <v>16500</v>
      </c>
      <c r="G36" s="10">
        <v>-334.52</v>
      </c>
      <c r="H36" s="10">
        <v>16165.48</v>
      </c>
    </row>
    <row r="37" spans="1:8">
      <c r="A37" s="5">
        <v>35</v>
      </c>
      <c r="B37" s="18">
        <v>100000718052</v>
      </c>
      <c r="C37" s="12">
        <v>0</v>
      </c>
      <c r="D37" s="12" t="s">
        <v>55</v>
      </c>
      <c r="E37" s="6" t="s">
        <v>96</v>
      </c>
      <c r="F37" s="10">
        <v>16500</v>
      </c>
      <c r="G37" s="10">
        <v>-334.52</v>
      </c>
      <c r="H37" s="10">
        <v>16165.48</v>
      </c>
    </row>
    <row r="38" spans="1:8">
      <c r="A38" s="5">
        <v>36</v>
      </c>
      <c r="B38" s="18">
        <v>100000718053</v>
      </c>
      <c r="C38" s="12">
        <v>0</v>
      </c>
      <c r="D38" s="12" t="s">
        <v>55</v>
      </c>
      <c r="E38" s="6" t="s">
        <v>96</v>
      </c>
      <c r="F38" s="10">
        <v>16500</v>
      </c>
      <c r="G38" s="10">
        <v>-334.52</v>
      </c>
      <c r="H38" s="10">
        <v>16165.48</v>
      </c>
    </row>
    <row r="39" spans="1:8">
      <c r="A39" s="5">
        <v>37</v>
      </c>
      <c r="B39" s="18">
        <v>100000718054</v>
      </c>
      <c r="C39" s="12">
        <v>0</v>
      </c>
      <c r="D39" s="12" t="s">
        <v>55</v>
      </c>
      <c r="E39" s="6" t="s">
        <v>96</v>
      </c>
      <c r="F39" s="10">
        <v>16500</v>
      </c>
      <c r="G39" s="10">
        <v>-334.52</v>
      </c>
      <c r="H39" s="10">
        <v>16165.48</v>
      </c>
    </row>
    <row r="40" spans="1:8">
      <c r="A40" s="5">
        <v>38</v>
      </c>
      <c r="B40" s="18">
        <v>100000718055</v>
      </c>
      <c r="C40" s="12">
        <v>0</v>
      </c>
      <c r="D40" s="12" t="s">
        <v>55</v>
      </c>
      <c r="E40" s="6" t="s">
        <v>96</v>
      </c>
      <c r="F40" s="10">
        <v>16500</v>
      </c>
      <c r="G40" s="10">
        <v>-334.52</v>
      </c>
      <c r="H40" s="10">
        <v>16165.48</v>
      </c>
    </row>
    <row r="41" spans="1:8">
      <c r="A41" s="5">
        <v>39</v>
      </c>
      <c r="B41" s="18">
        <v>100000718056</v>
      </c>
      <c r="C41" s="12">
        <v>0</v>
      </c>
      <c r="D41" s="12" t="s">
        <v>55</v>
      </c>
      <c r="E41" s="6" t="s">
        <v>96</v>
      </c>
      <c r="F41" s="10">
        <v>16500</v>
      </c>
      <c r="G41" s="10">
        <v>-334.52</v>
      </c>
      <c r="H41" s="10">
        <v>16165.48</v>
      </c>
    </row>
    <row r="42" spans="1:8">
      <c r="A42" s="5">
        <v>40</v>
      </c>
      <c r="B42" s="18">
        <v>100000718057</v>
      </c>
      <c r="C42" s="12">
        <v>0</v>
      </c>
      <c r="D42" s="12" t="s">
        <v>55</v>
      </c>
      <c r="E42" s="6" t="s">
        <v>96</v>
      </c>
      <c r="F42" s="10">
        <v>16500</v>
      </c>
      <c r="G42" s="10">
        <v>-334.52</v>
      </c>
      <c r="H42" s="10">
        <v>16165.48</v>
      </c>
    </row>
    <row r="43" spans="1:8">
      <c r="A43" s="5">
        <v>41</v>
      </c>
      <c r="B43" s="18">
        <v>100000718058</v>
      </c>
      <c r="C43" s="12">
        <v>0</v>
      </c>
      <c r="D43" s="12" t="s">
        <v>55</v>
      </c>
      <c r="E43" s="6" t="s">
        <v>96</v>
      </c>
      <c r="F43" s="10">
        <v>16500</v>
      </c>
      <c r="G43" s="10">
        <v>-334.52</v>
      </c>
      <c r="H43" s="10">
        <v>16165.48</v>
      </c>
    </row>
    <row r="44" spans="1:8">
      <c r="A44" s="5">
        <v>42</v>
      </c>
      <c r="B44" s="18">
        <v>100000718059</v>
      </c>
      <c r="C44" s="12">
        <v>0</v>
      </c>
      <c r="D44" s="12" t="s">
        <v>55</v>
      </c>
      <c r="E44" s="6" t="s">
        <v>96</v>
      </c>
      <c r="F44" s="10">
        <v>16500</v>
      </c>
      <c r="G44" s="10">
        <v>-334.52</v>
      </c>
      <c r="H44" s="10">
        <v>16165.48</v>
      </c>
    </row>
    <row r="45" spans="1:8">
      <c r="A45" s="5">
        <v>43</v>
      </c>
      <c r="B45" s="18">
        <v>100000718060</v>
      </c>
      <c r="C45" s="12">
        <v>0</v>
      </c>
      <c r="D45" s="12" t="s">
        <v>55</v>
      </c>
      <c r="E45" s="6" t="s">
        <v>96</v>
      </c>
      <c r="F45" s="10">
        <v>16500</v>
      </c>
      <c r="G45" s="10">
        <v>-334.52</v>
      </c>
      <c r="H45" s="10">
        <v>16165.48</v>
      </c>
    </row>
    <row r="46" spans="1:8">
      <c r="A46" s="5">
        <v>44</v>
      </c>
      <c r="B46" s="9">
        <v>100000718061</v>
      </c>
      <c r="C46" s="5">
        <v>0</v>
      </c>
      <c r="D46" s="5" t="s">
        <v>55</v>
      </c>
      <c r="E46" s="6" t="s">
        <v>96</v>
      </c>
      <c r="F46" s="10">
        <v>16500</v>
      </c>
      <c r="G46" s="10">
        <v>-334.52</v>
      </c>
      <c r="H46" s="10">
        <v>16165.48</v>
      </c>
    </row>
    <row r="47" spans="1:8">
      <c r="A47" s="5">
        <v>45</v>
      </c>
      <c r="B47" s="18">
        <v>100000718062</v>
      </c>
      <c r="C47" s="12">
        <v>0</v>
      </c>
      <c r="D47" s="12" t="s">
        <v>55</v>
      </c>
      <c r="E47" s="6" t="s">
        <v>96</v>
      </c>
      <c r="F47" s="10">
        <v>16500</v>
      </c>
      <c r="G47" s="10">
        <v>-334.52</v>
      </c>
      <c r="H47" s="10">
        <v>16165.48</v>
      </c>
    </row>
    <row r="48" spans="1:8">
      <c r="A48" s="5">
        <v>46</v>
      </c>
      <c r="B48" s="18">
        <v>100000718063</v>
      </c>
      <c r="C48" s="12">
        <v>0</v>
      </c>
      <c r="D48" s="12" t="s">
        <v>55</v>
      </c>
      <c r="E48" s="6" t="s">
        <v>96</v>
      </c>
      <c r="F48" s="10">
        <v>16500</v>
      </c>
      <c r="G48" s="10">
        <v>-334.52</v>
      </c>
      <c r="H48" s="10">
        <v>16165.48</v>
      </c>
    </row>
    <row r="49" spans="1:8">
      <c r="A49" s="5">
        <v>47</v>
      </c>
      <c r="B49" s="18">
        <v>100000718064</v>
      </c>
      <c r="C49" s="12">
        <v>0</v>
      </c>
      <c r="D49" s="12" t="s">
        <v>55</v>
      </c>
      <c r="E49" s="6" t="s">
        <v>96</v>
      </c>
      <c r="F49" s="10">
        <v>16500</v>
      </c>
      <c r="G49" s="10">
        <v>-334.52</v>
      </c>
      <c r="H49" s="10">
        <v>16165.48</v>
      </c>
    </row>
    <row r="50" spans="1:8">
      <c r="A50" s="5">
        <v>48</v>
      </c>
      <c r="B50" s="18">
        <v>100000718065</v>
      </c>
      <c r="C50" s="12">
        <v>0</v>
      </c>
      <c r="D50" s="12" t="s">
        <v>55</v>
      </c>
      <c r="E50" s="6" t="s">
        <v>96</v>
      </c>
      <c r="F50" s="10">
        <v>16500</v>
      </c>
      <c r="G50" s="10">
        <v>-334.52</v>
      </c>
      <c r="H50" s="10">
        <v>16165.48</v>
      </c>
    </row>
    <row r="51" spans="1:8">
      <c r="A51" s="5">
        <v>49</v>
      </c>
      <c r="B51" s="18">
        <v>100000718066</v>
      </c>
      <c r="C51" s="12">
        <v>0</v>
      </c>
      <c r="D51" s="12" t="s">
        <v>55</v>
      </c>
      <c r="E51" s="6" t="s">
        <v>96</v>
      </c>
      <c r="F51" s="10">
        <v>16500</v>
      </c>
      <c r="G51" s="10">
        <v>-334.52</v>
      </c>
      <c r="H51" s="10">
        <v>16165.48</v>
      </c>
    </row>
    <row r="52" spans="1:8">
      <c r="A52" s="5">
        <v>50</v>
      </c>
      <c r="B52" s="18">
        <v>100000718067</v>
      </c>
      <c r="C52" s="12">
        <v>0</v>
      </c>
      <c r="D52" s="12" t="s">
        <v>55</v>
      </c>
      <c r="E52" s="6" t="s">
        <v>96</v>
      </c>
      <c r="F52" s="10">
        <v>16500</v>
      </c>
      <c r="G52" s="10">
        <v>-334.52</v>
      </c>
      <c r="H52" s="10">
        <v>16165.48</v>
      </c>
    </row>
    <row r="53" spans="1:8">
      <c r="A53" s="5">
        <v>51</v>
      </c>
      <c r="B53" s="18">
        <v>100000718782</v>
      </c>
      <c r="C53" s="12">
        <v>0</v>
      </c>
      <c r="D53" s="12" t="s">
        <v>97</v>
      </c>
      <c r="E53" s="6" t="s">
        <v>98</v>
      </c>
      <c r="F53" s="10">
        <v>25000</v>
      </c>
      <c r="G53" s="10">
        <v>-150.68</v>
      </c>
      <c r="H53" s="10">
        <v>24849.32</v>
      </c>
    </row>
    <row r="54" spans="1:8">
      <c r="A54" s="5">
        <v>52</v>
      </c>
      <c r="B54" s="18">
        <v>100000718783</v>
      </c>
      <c r="C54" s="12">
        <v>0</v>
      </c>
      <c r="D54" s="12" t="s">
        <v>99</v>
      </c>
      <c r="E54" s="6" t="s">
        <v>100</v>
      </c>
      <c r="F54" s="10">
        <v>81333</v>
      </c>
      <c r="G54" s="10">
        <v>-178.26</v>
      </c>
      <c r="H54" s="10">
        <v>81154.740000000005</v>
      </c>
    </row>
    <row r="55" spans="1:8">
      <c r="A55" s="5">
        <v>53</v>
      </c>
      <c r="B55" s="18">
        <v>100000718784</v>
      </c>
      <c r="C55" s="12">
        <v>0</v>
      </c>
      <c r="D55" s="12" t="s">
        <v>99</v>
      </c>
      <c r="E55" s="6" t="s">
        <v>100</v>
      </c>
      <c r="F55" s="10">
        <v>81333</v>
      </c>
      <c r="G55" s="10">
        <v>-178.26</v>
      </c>
      <c r="H55" s="10">
        <v>81154.740000000005</v>
      </c>
    </row>
    <row r="56" spans="1:8">
      <c r="A56" s="5">
        <v>54</v>
      </c>
      <c r="B56" s="18">
        <v>100000718785</v>
      </c>
      <c r="C56" s="12">
        <v>0</v>
      </c>
      <c r="D56" s="12" t="s">
        <v>99</v>
      </c>
      <c r="E56" s="6" t="s">
        <v>100</v>
      </c>
      <c r="F56" s="10">
        <v>81333</v>
      </c>
      <c r="G56" s="10">
        <v>-178.26</v>
      </c>
      <c r="H56" s="10">
        <v>81154.740000000005</v>
      </c>
    </row>
    <row r="57" spans="1:8">
      <c r="A57" s="5">
        <v>55</v>
      </c>
      <c r="B57" s="18">
        <v>100000718786</v>
      </c>
      <c r="C57" s="12">
        <v>0</v>
      </c>
      <c r="D57" s="12" t="s">
        <v>99</v>
      </c>
      <c r="E57" s="6" t="s">
        <v>100</v>
      </c>
      <c r="F57" s="10">
        <v>81333</v>
      </c>
      <c r="G57" s="10">
        <v>-178.26</v>
      </c>
      <c r="H57" s="10">
        <v>81154.740000000005</v>
      </c>
    </row>
    <row r="58" spans="1:8">
      <c r="A58" s="5">
        <v>56</v>
      </c>
      <c r="B58" s="18">
        <v>100000718787</v>
      </c>
      <c r="C58" s="12">
        <v>0</v>
      </c>
      <c r="D58" s="12" t="s">
        <v>99</v>
      </c>
      <c r="E58" s="6" t="s">
        <v>100</v>
      </c>
      <c r="F58" s="10">
        <v>81333</v>
      </c>
      <c r="G58" s="10">
        <v>-178.26</v>
      </c>
      <c r="H58" s="10">
        <v>81154.740000000005</v>
      </c>
    </row>
    <row r="59" spans="1:8">
      <c r="A59" s="5">
        <v>57</v>
      </c>
      <c r="B59" s="18">
        <v>100000718788</v>
      </c>
      <c r="C59" s="12">
        <v>0</v>
      </c>
      <c r="D59" s="12" t="s">
        <v>99</v>
      </c>
      <c r="E59" s="6" t="s">
        <v>100</v>
      </c>
      <c r="F59" s="10">
        <v>81333</v>
      </c>
      <c r="G59" s="10">
        <v>-178.26</v>
      </c>
      <c r="H59" s="10">
        <v>81154.740000000005</v>
      </c>
    </row>
    <row r="60" spans="1:8">
      <c r="A60" s="5">
        <v>58</v>
      </c>
      <c r="B60" s="18">
        <v>100000718869</v>
      </c>
      <c r="C60" s="12">
        <v>0</v>
      </c>
      <c r="D60" s="12" t="s">
        <v>59</v>
      </c>
      <c r="E60" s="6" t="s">
        <v>101</v>
      </c>
      <c r="F60" s="10">
        <v>29800</v>
      </c>
      <c r="G60" s="10">
        <v>-32.659999999999997</v>
      </c>
      <c r="H60" s="10">
        <v>29767.34</v>
      </c>
    </row>
    <row r="61" spans="1:8">
      <c r="A61" s="5">
        <v>59</v>
      </c>
      <c r="B61" s="18">
        <v>100000718870</v>
      </c>
      <c r="C61" s="12">
        <v>0</v>
      </c>
      <c r="D61" s="12" t="s">
        <v>59</v>
      </c>
      <c r="E61" s="6" t="s">
        <v>101</v>
      </c>
      <c r="F61" s="10">
        <v>29800</v>
      </c>
      <c r="G61" s="10">
        <v>-32.659999999999997</v>
      </c>
      <c r="H61" s="10">
        <v>29767.34</v>
      </c>
    </row>
    <row r="62" spans="1:8">
      <c r="A62" s="5">
        <v>60</v>
      </c>
      <c r="B62" s="18">
        <v>100000718871</v>
      </c>
      <c r="C62" s="12">
        <v>0</v>
      </c>
      <c r="D62" s="12" t="s">
        <v>59</v>
      </c>
      <c r="E62" s="6" t="s">
        <v>101</v>
      </c>
      <c r="F62" s="10">
        <v>29800</v>
      </c>
      <c r="G62" s="10">
        <v>-32.659999999999997</v>
      </c>
      <c r="H62" s="10">
        <v>29767.34</v>
      </c>
    </row>
    <row r="63" spans="1:8">
      <c r="A63" s="5">
        <v>61</v>
      </c>
      <c r="B63" s="18">
        <v>100000718872</v>
      </c>
      <c r="C63" s="12">
        <v>0</v>
      </c>
      <c r="D63" s="12" t="s">
        <v>59</v>
      </c>
      <c r="E63" s="6" t="s">
        <v>101</v>
      </c>
      <c r="F63" s="10">
        <v>29800</v>
      </c>
      <c r="G63" s="10">
        <v>-32.659999999999997</v>
      </c>
      <c r="H63" s="10">
        <v>29767.34</v>
      </c>
    </row>
    <row r="64" spans="1:8">
      <c r="A64" s="5">
        <v>62</v>
      </c>
      <c r="B64" s="18">
        <v>100000718873</v>
      </c>
      <c r="C64" s="12">
        <v>0</v>
      </c>
      <c r="D64" s="12" t="s">
        <v>59</v>
      </c>
      <c r="E64" s="6" t="s">
        <v>102</v>
      </c>
      <c r="F64" s="10">
        <v>26900</v>
      </c>
      <c r="G64" s="10">
        <v>-29.48</v>
      </c>
      <c r="H64" s="10">
        <v>26870.52</v>
      </c>
    </row>
    <row r="65" spans="1:8">
      <c r="A65" s="5">
        <v>63</v>
      </c>
      <c r="B65" s="18">
        <v>100000718874</v>
      </c>
      <c r="C65" s="12">
        <v>0</v>
      </c>
      <c r="D65" s="12" t="s">
        <v>59</v>
      </c>
      <c r="E65" s="6" t="s">
        <v>102</v>
      </c>
      <c r="F65" s="10">
        <v>26900</v>
      </c>
      <c r="G65" s="10">
        <v>-29.48</v>
      </c>
      <c r="H65" s="10">
        <v>26870.52</v>
      </c>
    </row>
    <row r="66" spans="1:8">
      <c r="A66" s="5">
        <v>64</v>
      </c>
      <c r="B66" s="18">
        <v>100000718875</v>
      </c>
      <c r="C66" s="12">
        <v>0</v>
      </c>
      <c r="D66" s="12" t="s">
        <v>59</v>
      </c>
      <c r="E66" s="6" t="s">
        <v>103</v>
      </c>
      <c r="F66" s="10">
        <v>26280</v>
      </c>
      <c r="G66" s="10">
        <v>-28.8</v>
      </c>
      <c r="H66" s="10">
        <v>26251.200000000001</v>
      </c>
    </row>
    <row r="67" spans="1:8">
      <c r="A67" s="44" t="str">
        <f>A1</f>
        <v>หมวดสินทรัพย์ 12060400 ครุภัณฑ์โฆษณาและเผยแพร่</v>
      </c>
      <c r="B67" s="44"/>
      <c r="C67" s="44"/>
      <c r="D67" s="44"/>
      <c r="E67" s="44"/>
      <c r="F67" s="16">
        <f>SUM(F3:F66)</f>
        <v>3176658</v>
      </c>
      <c r="G67" s="16">
        <f t="shared" ref="G67:H67" si="0">SUM(G3:G66)</f>
        <v>-176157.11999999965</v>
      </c>
      <c r="H67" s="16">
        <f t="shared" si="0"/>
        <v>3000500.8800000013</v>
      </c>
    </row>
    <row r="68" spans="1:8">
      <c r="F68" s="8">
        <v>3176658</v>
      </c>
      <c r="G68" s="8">
        <v>-176157.12</v>
      </c>
      <c r="H68" s="8">
        <v>3000500.88</v>
      </c>
    </row>
    <row r="69" spans="1:8">
      <c r="F69" s="8">
        <f>F67-F68</f>
        <v>0</v>
      </c>
      <c r="G69" s="8">
        <f t="shared" ref="G69:H69" si="1">G67-G68</f>
        <v>3.4924596548080444E-10</v>
      </c>
      <c r="H69" s="8">
        <f t="shared" si="1"/>
        <v>0</v>
      </c>
    </row>
  </sheetData>
  <mergeCells count="2">
    <mergeCell ref="A1:H1"/>
    <mergeCell ref="A67:E6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DBD71-736B-4517-BAA3-773841D25E76}">
  <dimension ref="A1:H91"/>
  <sheetViews>
    <sheetView zoomScale="70" zoomScaleNormal="70" workbookViewId="0">
      <selection sqref="A1:H1"/>
    </sheetView>
  </sheetViews>
  <sheetFormatPr defaultRowHeight="24"/>
  <cols>
    <col min="1" max="1" width="7.140625" style="1" bestFit="1" customWidth="1"/>
    <col min="2" max="2" width="15.42578125" style="17" bestFit="1" customWidth="1"/>
    <col min="3" max="3" width="6.140625" style="11" bestFit="1" customWidth="1"/>
    <col min="4" max="4" width="11" style="11" bestFit="1" customWidth="1"/>
    <col min="5" max="5" width="47.140625" style="1" customWidth="1"/>
    <col min="6" max="6" width="17.5703125" style="8" bestFit="1" customWidth="1"/>
    <col min="7" max="7" width="16.28515625" style="8" bestFit="1" customWidth="1"/>
    <col min="8" max="8" width="16.5703125" style="8" bestFit="1" customWidth="1"/>
    <col min="9" max="9" width="9.140625" style="1"/>
    <col min="10" max="10" width="12.85546875" style="1" bestFit="1" customWidth="1"/>
    <col min="11" max="11" width="15.7109375" style="1" bestFit="1" customWidth="1"/>
    <col min="12" max="12" width="12.140625" style="1" bestFit="1" customWidth="1"/>
    <col min="13" max="13" width="16.7109375" style="1" bestFit="1" customWidth="1"/>
    <col min="14" max="14" width="27.42578125" style="1" bestFit="1" customWidth="1"/>
    <col min="15" max="15" width="21" style="1" bestFit="1" customWidth="1"/>
    <col min="16" max="16" width="20.7109375" style="1" bestFit="1" customWidth="1"/>
    <col min="17" max="17" width="20.5703125" style="1" bestFit="1" customWidth="1"/>
    <col min="18" max="16384" width="9.140625" style="1"/>
  </cols>
  <sheetData>
    <row r="1" spans="1:8" s="2" customFormat="1">
      <c r="A1" s="45" t="s">
        <v>12</v>
      </c>
      <c r="B1" s="45"/>
      <c r="C1" s="45"/>
      <c r="D1" s="45"/>
      <c r="E1" s="45"/>
      <c r="F1" s="45"/>
      <c r="G1" s="45"/>
      <c r="H1" s="45"/>
    </row>
    <row r="2" spans="1:8" s="7" customFormat="1">
      <c r="A2" s="13" t="s">
        <v>7</v>
      </c>
      <c r="B2" s="14" t="s">
        <v>0</v>
      </c>
      <c r="C2" s="13" t="s">
        <v>1</v>
      </c>
      <c r="D2" s="13" t="s">
        <v>2</v>
      </c>
      <c r="E2" s="13" t="s">
        <v>3</v>
      </c>
      <c r="F2" s="15" t="s">
        <v>4</v>
      </c>
      <c r="G2" s="15" t="s">
        <v>5</v>
      </c>
      <c r="H2" s="15" t="s">
        <v>6</v>
      </c>
    </row>
    <row r="3" spans="1:8">
      <c r="A3" s="5">
        <v>1</v>
      </c>
      <c r="B3" s="18">
        <v>100000703827</v>
      </c>
      <c r="C3" s="12">
        <v>0</v>
      </c>
      <c r="D3" s="12" t="s">
        <v>74</v>
      </c>
      <c r="E3" s="6" t="s">
        <v>128</v>
      </c>
      <c r="F3" s="10">
        <v>300000</v>
      </c>
      <c r="G3" s="10">
        <v>-24493.15</v>
      </c>
      <c r="H3" s="10">
        <v>275506.84999999998</v>
      </c>
    </row>
    <row r="4" spans="1:8">
      <c r="A4" s="5">
        <v>2</v>
      </c>
      <c r="B4" s="18">
        <v>100000703828</v>
      </c>
      <c r="C4" s="12">
        <v>0</v>
      </c>
      <c r="D4" s="12" t="s">
        <v>74</v>
      </c>
      <c r="E4" s="6" t="s">
        <v>129</v>
      </c>
      <c r="F4" s="10">
        <v>950000</v>
      </c>
      <c r="G4" s="10">
        <v>-77561.64</v>
      </c>
      <c r="H4" s="10">
        <v>872438.36</v>
      </c>
    </row>
    <row r="5" spans="1:8">
      <c r="A5" s="5">
        <v>3</v>
      </c>
      <c r="B5" s="18">
        <v>100000703829</v>
      </c>
      <c r="C5" s="12">
        <v>0</v>
      </c>
      <c r="D5" s="12" t="s">
        <v>74</v>
      </c>
      <c r="E5" s="6" t="s">
        <v>130</v>
      </c>
      <c r="F5" s="10">
        <v>40000</v>
      </c>
      <c r="G5" s="10">
        <v>-3265.75</v>
      </c>
      <c r="H5" s="10">
        <v>36734.25</v>
      </c>
    </row>
    <row r="6" spans="1:8">
      <c r="A6" s="5">
        <v>4</v>
      </c>
      <c r="B6" s="18">
        <v>100000703830</v>
      </c>
      <c r="C6" s="12">
        <v>0</v>
      </c>
      <c r="D6" s="12" t="s">
        <v>74</v>
      </c>
      <c r="E6" s="6" t="s">
        <v>131</v>
      </c>
      <c r="F6" s="10">
        <v>40000</v>
      </c>
      <c r="G6" s="10">
        <v>-3265.75</v>
      </c>
      <c r="H6" s="10">
        <v>36734.25</v>
      </c>
    </row>
    <row r="7" spans="1:8">
      <c r="A7" s="5">
        <v>5</v>
      </c>
      <c r="B7" s="18">
        <v>100000703831</v>
      </c>
      <c r="C7" s="12">
        <v>0</v>
      </c>
      <c r="D7" s="12" t="s">
        <v>74</v>
      </c>
      <c r="E7" s="6" t="s">
        <v>131</v>
      </c>
      <c r="F7" s="10">
        <v>40000</v>
      </c>
      <c r="G7" s="10">
        <v>-3265.75</v>
      </c>
      <c r="H7" s="10">
        <v>36734.25</v>
      </c>
    </row>
    <row r="8" spans="1:8">
      <c r="A8" s="5">
        <v>6</v>
      </c>
      <c r="B8" s="18">
        <v>100000703832</v>
      </c>
      <c r="C8" s="12">
        <v>0</v>
      </c>
      <c r="D8" s="12" t="s">
        <v>74</v>
      </c>
      <c r="E8" s="6" t="s">
        <v>132</v>
      </c>
      <c r="F8" s="10">
        <v>330000</v>
      </c>
      <c r="G8" s="10">
        <v>-26942.47</v>
      </c>
      <c r="H8" s="10">
        <v>303057.53000000003</v>
      </c>
    </row>
    <row r="9" spans="1:8">
      <c r="A9" s="5">
        <v>7</v>
      </c>
      <c r="B9" s="18">
        <v>100000703833</v>
      </c>
      <c r="C9" s="12">
        <v>0</v>
      </c>
      <c r="D9" s="12" t="s">
        <v>74</v>
      </c>
      <c r="E9" s="6" t="s">
        <v>133</v>
      </c>
      <c r="F9" s="10">
        <v>330000</v>
      </c>
      <c r="G9" s="10">
        <v>-26942.47</v>
      </c>
      <c r="H9" s="10">
        <v>303057.53000000003</v>
      </c>
    </row>
    <row r="10" spans="1:8">
      <c r="A10" s="5">
        <v>8</v>
      </c>
      <c r="B10" s="18">
        <v>100000703834</v>
      </c>
      <c r="C10" s="12">
        <v>0</v>
      </c>
      <c r="D10" s="12" t="s">
        <v>74</v>
      </c>
      <c r="E10" s="6" t="s">
        <v>134</v>
      </c>
      <c r="F10" s="10">
        <v>675000</v>
      </c>
      <c r="G10" s="10">
        <v>-55109.59</v>
      </c>
      <c r="H10" s="10">
        <v>619890.41</v>
      </c>
    </row>
    <row r="11" spans="1:8">
      <c r="A11" s="5">
        <v>9</v>
      </c>
      <c r="B11" s="18">
        <v>100000703835</v>
      </c>
      <c r="C11" s="12">
        <v>0</v>
      </c>
      <c r="D11" s="12" t="s">
        <v>74</v>
      </c>
      <c r="E11" s="6" t="s">
        <v>135</v>
      </c>
      <c r="F11" s="10">
        <v>675000</v>
      </c>
      <c r="G11" s="10">
        <v>-55109.59</v>
      </c>
      <c r="H11" s="10">
        <v>619890.41</v>
      </c>
    </row>
    <row r="12" spans="1:8">
      <c r="A12" s="5">
        <v>10</v>
      </c>
      <c r="B12" s="18">
        <v>100000703836</v>
      </c>
      <c r="C12" s="12">
        <v>0</v>
      </c>
      <c r="D12" s="12" t="s">
        <v>74</v>
      </c>
      <c r="E12" s="6" t="s">
        <v>136</v>
      </c>
      <c r="F12" s="10">
        <v>120000</v>
      </c>
      <c r="G12" s="10">
        <v>-9797.26</v>
      </c>
      <c r="H12" s="10">
        <v>110202.74</v>
      </c>
    </row>
    <row r="13" spans="1:8">
      <c r="A13" s="5">
        <v>11</v>
      </c>
      <c r="B13" s="18">
        <v>100000703837</v>
      </c>
      <c r="C13" s="12">
        <v>0</v>
      </c>
      <c r="D13" s="12" t="s">
        <v>74</v>
      </c>
      <c r="E13" s="6" t="s">
        <v>137</v>
      </c>
      <c r="F13" s="10">
        <v>120000</v>
      </c>
      <c r="G13" s="10">
        <v>-9797.26</v>
      </c>
      <c r="H13" s="10">
        <v>110202.74</v>
      </c>
    </row>
    <row r="14" spans="1:8">
      <c r="A14" s="5">
        <v>12</v>
      </c>
      <c r="B14" s="18">
        <v>100000703838</v>
      </c>
      <c r="C14" s="12">
        <v>0</v>
      </c>
      <c r="D14" s="12" t="s">
        <v>74</v>
      </c>
      <c r="E14" s="6" t="s">
        <v>138</v>
      </c>
      <c r="F14" s="10">
        <v>500000</v>
      </c>
      <c r="G14" s="10">
        <v>-40821.919999999998</v>
      </c>
      <c r="H14" s="10">
        <v>459178.08</v>
      </c>
    </row>
    <row r="15" spans="1:8">
      <c r="A15" s="5">
        <v>13</v>
      </c>
      <c r="B15" s="18">
        <v>100000703839</v>
      </c>
      <c r="C15" s="12">
        <v>0</v>
      </c>
      <c r="D15" s="12" t="s">
        <v>74</v>
      </c>
      <c r="E15" s="6" t="s">
        <v>139</v>
      </c>
      <c r="F15" s="10">
        <v>219000</v>
      </c>
      <c r="G15" s="10">
        <v>-17880</v>
      </c>
      <c r="H15" s="10">
        <v>201120</v>
      </c>
    </row>
    <row r="16" spans="1:8">
      <c r="A16" s="5">
        <v>14</v>
      </c>
      <c r="B16" s="18">
        <v>100000703840</v>
      </c>
      <c r="C16" s="12">
        <v>0</v>
      </c>
      <c r="D16" s="12" t="s">
        <v>74</v>
      </c>
      <c r="E16" s="6" t="s">
        <v>139</v>
      </c>
      <c r="F16" s="10">
        <v>675000</v>
      </c>
      <c r="G16" s="10">
        <v>-55109.59</v>
      </c>
      <c r="H16" s="10">
        <v>619890.41</v>
      </c>
    </row>
    <row r="17" spans="1:8">
      <c r="A17" s="5">
        <v>15</v>
      </c>
      <c r="B17" s="18">
        <v>100000703841</v>
      </c>
      <c r="C17" s="12">
        <v>0</v>
      </c>
      <c r="D17" s="12" t="s">
        <v>74</v>
      </c>
      <c r="E17" s="6" t="s">
        <v>140</v>
      </c>
      <c r="F17" s="10">
        <v>30000</v>
      </c>
      <c r="G17" s="10">
        <v>-2449.3200000000002</v>
      </c>
      <c r="H17" s="10">
        <v>27550.68</v>
      </c>
    </row>
    <row r="18" spans="1:8">
      <c r="A18" s="5">
        <v>16</v>
      </c>
      <c r="B18" s="18">
        <v>100000703842</v>
      </c>
      <c r="C18" s="12">
        <v>0</v>
      </c>
      <c r="D18" s="12" t="s">
        <v>74</v>
      </c>
      <c r="E18" s="6" t="s">
        <v>141</v>
      </c>
      <c r="F18" s="10">
        <v>35000</v>
      </c>
      <c r="G18" s="10">
        <v>-2857.53</v>
      </c>
      <c r="H18" s="10">
        <v>32142.47</v>
      </c>
    </row>
    <row r="19" spans="1:8">
      <c r="A19" s="5">
        <v>17</v>
      </c>
      <c r="B19" s="18">
        <v>100000703843</v>
      </c>
      <c r="C19" s="12">
        <v>0</v>
      </c>
      <c r="D19" s="12" t="s">
        <v>74</v>
      </c>
      <c r="E19" s="6" t="s">
        <v>142</v>
      </c>
      <c r="F19" s="10">
        <v>35000</v>
      </c>
      <c r="G19" s="10">
        <v>-2857.53</v>
      </c>
      <c r="H19" s="10">
        <v>32142.47</v>
      </c>
    </row>
    <row r="20" spans="1:8">
      <c r="A20" s="5">
        <v>18</v>
      </c>
      <c r="B20" s="18">
        <v>100000703844</v>
      </c>
      <c r="C20" s="12">
        <v>0</v>
      </c>
      <c r="D20" s="12" t="s">
        <v>74</v>
      </c>
      <c r="E20" s="6" t="s">
        <v>143</v>
      </c>
      <c r="F20" s="10">
        <v>35000</v>
      </c>
      <c r="G20" s="10">
        <v>-2857.53</v>
      </c>
      <c r="H20" s="10">
        <v>32142.47</v>
      </c>
    </row>
    <row r="21" spans="1:8">
      <c r="A21" s="5">
        <v>19</v>
      </c>
      <c r="B21" s="18">
        <v>100000703845</v>
      </c>
      <c r="C21" s="12">
        <v>0</v>
      </c>
      <c r="D21" s="12" t="s">
        <v>74</v>
      </c>
      <c r="E21" s="6" t="s">
        <v>144</v>
      </c>
      <c r="F21" s="10">
        <v>35000</v>
      </c>
      <c r="G21" s="10">
        <v>-2857.53</v>
      </c>
      <c r="H21" s="10">
        <v>32142.47</v>
      </c>
    </row>
    <row r="22" spans="1:8">
      <c r="A22" s="5">
        <v>20</v>
      </c>
      <c r="B22" s="18">
        <v>100000703846</v>
      </c>
      <c r="C22" s="12">
        <v>0</v>
      </c>
      <c r="D22" s="12" t="s">
        <v>74</v>
      </c>
      <c r="E22" s="6" t="s">
        <v>145</v>
      </c>
      <c r="F22" s="10">
        <v>20000</v>
      </c>
      <c r="G22" s="10">
        <v>-1632.88</v>
      </c>
      <c r="H22" s="10">
        <v>18367.12</v>
      </c>
    </row>
    <row r="23" spans="1:8">
      <c r="A23" s="5">
        <v>21</v>
      </c>
      <c r="B23" s="18">
        <v>100000703847</v>
      </c>
      <c r="C23" s="12">
        <v>0</v>
      </c>
      <c r="D23" s="12" t="s">
        <v>74</v>
      </c>
      <c r="E23" s="6" t="s">
        <v>146</v>
      </c>
      <c r="F23" s="10">
        <v>80000</v>
      </c>
      <c r="G23" s="10">
        <v>-6531.51</v>
      </c>
      <c r="H23" s="10">
        <v>73468.490000000005</v>
      </c>
    </row>
    <row r="24" spans="1:8">
      <c r="A24" s="5">
        <v>22</v>
      </c>
      <c r="B24" s="18">
        <v>100000718761</v>
      </c>
      <c r="C24" s="12">
        <v>0</v>
      </c>
      <c r="D24" s="12" t="s">
        <v>147</v>
      </c>
      <c r="E24" s="6" t="s">
        <v>148</v>
      </c>
      <c r="F24" s="10">
        <v>10000</v>
      </c>
      <c r="G24" s="10">
        <v>-146.12</v>
      </c>
      <c r="H24" s="10">
        <v>9853.8799999999992</v>
      </c>
    </row>
    <row r="25" spans="1:8">
      <c r="A25" s="5">
        <v>23</v>
      </c>
      <c r="B25" s="18">
        <v>100000718762</v>
      </c>
      <c r="C25" s="12">
        <v>0</v>
      </c>
      <c r="D25" s="12" t="s">
        <v>147</v>
      </c>
      <c r="E25" s="6" t="s">
        <v>148</v>
      </c>
      <c r="F25" s="10">
        <v>10000</v>
      </c>
      <c r="G25" s="10">
        <v>-146.12</v>
      </c>
      <c r="H25" s="10">
        <v>9853.8799999999992</v>
      </c>
    </row>
    <row r="26" spans="1:8">
      <c r="A26" s="5">
        <v>24</v>
      </c>
      <c r="B26" s="18">
        <v>100000718763</v>
      </c>
      <c r="C26" s="12">
        <v>0</v>
      </c>
      <c r="D26" s="12" t="s">
        <v>147</v>
      </c>
      <c r="E26" s="6" t="s">
        <v>148</v>
      </c>
      <c r="F26" s="10">
        <v>10000</v>
      </c>
      <c r="G26" s="10">
        <v>-146.12</v>
      </c>
      <c r="H26" s="10">
        <v>9853.8799999999992</v>
      </c>
    </row>
    <row r="27" spans="1:8">
      <c r="A27" s="5">
        <v>25</v>
      </c>
      <c r="B27" s="18">
        <v>100000718764</v>
      </c>
      <c r="C27" s="12">
        <v>0</v>
      </c>
      <c r="D27" s="12" t="s">
        <v>147</v>
      </c>
      <c r="E27" s="6" t="s">
        <v>148</v>
      </c>
      <c r="F27" s="10">
        <v>10000</v>
      </c>
      <c r="G27" s="10">
        <v>-146.12</v>
      </c>
      <c r="H27" s="10">
        <v>9853.8799999999992</v>
      </c>
    </row>
    <row r="28" spans="1:8">
      <c r="A28" s="5">
        <v>26</v>
      </c>
      <c r="B28" s="18">
        <v>100000718765</v>
      </c>
      <c r="C28" s="12">
        <v>0</v>
      </c>
      <c r="D28" s="12" t="s">
        <v>147</v>
      </c>
      <c r="E28" s="6" t="s">
        <v>148</v>
      </c>
      <c r="F28" s="10">
        <v>10000</v>
      </c>
      <c r="G28" s="10">
        <v>-146.12</v>
      </c>
      <c r="H28" s="10">
        <v>9853.8799999999992</v>
      </c>
    </row>
    <row r="29" spans="1:8">
      <c r="A29" s="5">
        <v>27</v>
      </c>
      <c r="B29" s="18">
        <v>100000718766</v>
      </c>
      <c r="C29" s="12">
        <v>0</v>
      </c>
      <c r="D29" s="12" t="s">
        <v>147</v>
      </c>
      <c r="E29" s="6" t="s">
        <v>148</v>
      </c>
      <c r="F29" s="10">
        <v>10000</v>
      </c>
      <c r="G29" s="10">
        <v>-146.12</v>
      </c>
      <c r="H29" s="10">
        <v>9853.8799999999992</v>
      </c>
    </row>
    <row r="30" spans="1:8">
      <c r="A30" s="5">
        <v>28</v>
      </c>
      <c r="B30" s="18">
        <v>100000718767</v>
      </c>
      <c r="C30" s="12">
        <v>0</v>
      </c>
      <c r="D30" s="12" t="s">
        <v>147</v>
      </c>
      <c r="E30" s="6" t="s">
        <v>148</v>
      </c>
      <c r="F30" s="10">
        <v>10000</v>
      </c>
      <c r="G30" s="10">
        <v>-146.12</v>
      </c>
      <c r="H30" s="10">
        <v>9853.8799999999992</v>
      </c>
    </row>
    <row r="31" spans="1:8">
      <c r="A31" s="5">
        <v>29</v>
      </c>
      <c r="B31" s="18">
        <v>100000718768</v>
      </c>
      <c r="C31" s="12">
        <v>0</v>
      </c>
      <c r="D31" s="12" t="s">
        <v>147</v>
      </c>
      <c r="E31" s="6" t="s">
        <v>148</v>
      </c>
      <c r="F31" s="10">
        <v>10000</v>
      </c>
      <c r="G31" s="10">
        <v>-146.12</v>
      </c>
      <c r="H31" s="10">
        <v>9853.8799999999992</v>
      </c>
    </row>
    <row r="32" spans="1:8">
      <c r="A32" s="5">
        <v>30</v>
      </c>
      <c r="B32" s="18">
        <v>100000718769</v>
      </c>
      <c r="C32" s="12">
        <v>0</v>
      </c>
      <c r="D32" s="12" t="s">
        <v>147</v>
      </c>
      <c r="E32" s="6" t="s">
        <v>148</v>
      </c>
      <c r="F32" s="10">
        <v>10000</v>
      </c>
      <c r="G32" s="10">
        <v>-146.12</v>
      </c>
      <c r="H32" s="10">
        <v>9853.8799999999992</v>
      </c>
    </row>
    <row r="33" spans="1:8">
      <c r="A33" s="5">
        <v>31</v>
      </c>
      <c r="B33" s="18">
        <v>100000718770</v>
      </c>
      <c r="C33" s="12">
        <v>0</v>
      </c>
      <c r="D33" s="12" t="s">
        <v>147</v>
      </c>
      <c r="E33" s="6" t="s">
        <v>148</v>
      </c>
      <c r="F33" s="10">
        <v>10000</v>
      </c>
      <c r="G33" s="10">
        <v>-146.12</v>
      </c>
      <c r="H33" s="10">
        <v>9853.8799999999992</v>
      </c>
    </row>
    <row r="34" spans="1:8">
      <c r="A34" s="5">
        <v>32</v>
      </c>
      <c r="B34" s="18">
        <v>100000718772</v>
      </c>
      <c r="C34" s="12">
        <v>0</v>
      </c>
      <c r="D34" s="12" t="s">
        <v>147</v>
      </c>
      <c r="E34" s="6" t="s">
        <v>149</v>
      </c>
      <c r="F34" s="10">
        <v>17000</v>
      </c>
      <c r="G34" s="10">
        <v>-248.4</v>
      </c>
      <c r="H34" s="10">
        <v>16751.599999999999</v>
      </c>
    </row>
    <row r="35" spans="1:8">
      <c r="A35" s="5">
        <v>33</v>
      </c>
      <c r="B35" s="18">
        <v>100000718789</v>
      </c>
      <c r="C35" s="12">
        <v>0</v>
      </c>
      <c r="D35" s="12" t="s">
        <v>147</v>
      </c>
      <c r="E35" s="6" t="s">
        <v>150</v>
      </c>
      <c r="F35" s="10">
        <v>130000</v>
      </c>
      <c r="G35" s="10">
        <v>-1899.54</v>
      </c>
      <c r="H35" s="10">
        <v>128100.46</v>
      </c>
    </row>
    <row r="36" spans="1:8">
      <c r="A36" s="5">
        <v>34</v>
      </c>
      <c r="B36" s="18">
        <v>100000718847</v>
      </c>
      <c r="C36" s="12">
        <v>0</v>
      </c>
      <c r="D36" s="12" t="s">
        <v>57</v>
      </c>
      <c r="E36" s="6" t="s">
        <v>151</v>
      </c>
      <c r="F36" s="10">
        <v>50000</v>
      </c>
      <c r="G36" s="10">
        <v>-639.27</v>
      </c>
      <c r="H36" s="10">
        <v>49360.73</v>
      </c>
    </row>
    <row r="37" spans="1:8">
      <c r="A37" s="5">
        <v>35</v>
      </c>
      <c r="B37" s="18">
        <v>100000718876</v>
      </c>
      <c r="C37" s="12">
        <v>0</v>
      </c>
      <c r="D37" s="12" t="s">
        <v>59</v>
      </c>
      <c r="E37" s="6" t="s">
        <v>152</v>
      </c>
      <c r="F37" s="10">
        <v>39900</v>
      </c>
      <c r="G37" s="10">
        <v>-72.88</v>
      </c>
      <c r="H37" s="10">
        <v>39827.120000000003</v>
      </c>
    </row>
    <row r="38" spans="1:8">
      <c r="A38" s="5">
        <v>36</v>
      </c>
      <c r="B38" s="18">
        <v>100000718877</v>
      </c>
      <c r="C38" s="12">
        <v>0</v>
      </c>
      <c r="D38" s="12" t="s">
        <v>59</v>
      </c>
      <c r="E38" s="6" t="s">
        <v>153</v>
      </c>
      <c r="F38" s="10">
        <v>15400</v>
      </c>
      <c r="G38" s="10">
        <v>-28.13</v>
      </c>
      <c r="H38" s="10">
        <v>15371.87</v>
      </c>
    </row>
    <row r="39" spans="1:8">
      <c r="A39" s="5">
        <v>37</v>
      </c>
      <c r="B39" s="18">
        <v>100000718878</v>
      </c>
      <c r="C39" s="12">
        <v>0</v>
      </c>
      <c r="D39" s="12" t="s">
        <v>59</v>
      </c>
      <c r="E39" s="6" t="s">
        <v>154</v>
      </c>
      <c r="F39" s="10">
        <v>26900</v>
      </c>
      <c r="G39" s="10">
        <v>-49.13</v>
      </c>
      <c r="H39" s="10">
        <v>26850.87</v>
      </c>
    </row>
    <row r="40" spans="1:8">
      <c r="A40" s="5">
        <v>38</v>
      </c>
      <c r="B40" s="18">
        <v>100000719700</v>
      </c>
      <c r="C40" s="12">
        <v>0</v>
      </c>
      <c r="D40" s="12" t="s">
        <v>61</v>
      </c>
      <c r="E40" s="6" t="s">
        <v>155</v>
      </c>
      <c r="F40" s="10">
        <v>350000</v>
      </c>
      <c r="G40" s="10">
        <v>-42831.05</v>
      </c>
      <c r="H40" s="10">
        <v>307168.95</v>
      </c>
    </row>
    <row r="41" spans="1:8">
      <c r="A41" s="5">
        <v>39</v>
      </c>
      <c r="B41" s="18">
        <v>100000719701</v>
      </c>
      <c r="C41" s="12">
        <v>0</v>
      </c>
      <c r="D41" s="12" t="s">
        <v>61</v>
      </c>
      <c r="E41" s="6" t="s">
        <v>155</v>
      </c>
      <c r="F41" s="10">
        <v>350000</v>
      </c>
      <c r="G41" s="10">
        <v>-42831.05</v>
      </c>
      <c r="H41" s="10">
        <v>307168.95</v>
      </c>
    </row>
    <row r="42" spans="1:8">
      <c r="A42" s="5">
        <v>40</v>
      </c>
      <c r="B42" s="18">
        <v>100000719702</v>
      </c>
      <c r="C42" s="12">
        <v>0</v>
      </c>
      <c r="D42" s="12" t="s">
        <v>61</v>
      </c>
      <c r="E42" s="6" t="s">
        <v>155</v>
      </c>
      <c r="F42" s="10">
        <v>350000</v>
      </c>
      <c r="G42" s="10">
        <v>-42831.05</v>
      </c>
      <c r="H42" s="10">
        <v>307168.95</v>
      </c>
    </row>
    <row r="43" spans="1:8">
      <c r="A43" s="5">
        <v>41</v>
      </c>
      <c r="B43" s="18">
        <v>100000719703</v>
      </c>
      <c r="C43" s="12">
        <v>0</v>
      </c>
      <c r="D43" s="12" t="s">
        <v>61</v>
      </c>
      <c r="E43" s="6" t="s">
        <v>156</v>
      </c>
      <c r="F43" s="10">
        <v>700000</v>
      </c>
      <c r="G43" s="10">
        <v>-85662.1</v>
      </c>
      <c r="H43" s="10">
        <v>614337.9</v>
      </c>
    </row>
    <row r="44" spans="1:8">
      <c r="A44" s="5">
        <v>42</v>
      </c>
      <c r="B44" s="18">
        <v>100000719704</v>
      </c>
      <c r="C44" s="12">
        <v>0</v>
      </c>
      <c r="D44" s="12" t="s">
        <v>61</v>
      </c>
      <c r="E44" s="6" t="s">
        <v>157</v>
      </c>
      <c r="F44" s="10">
        <v>30000</v>
      </c>
      <c r="G44" s="10">
        <v>-3671.23</v>
      </c>
      <c r="H44" s="10">
        <v>26328.77</v>
      </c>
    </row>
    <row r="45" spans="1:8">
      <c r="A45" s="5">
        <v>43</v>
      </c>
      <c r="B45" s="18">
        <v>100000719705</v>
      </c>
      <c r="C45" s="12">
        <v>0</v>
      </c>
      <c r="D45" s="12" t="s">
        <v>61</v>
      </c>
      <c r="E45" s="6" t="s">
        <v>158</v>
      </c>
      <c r="F45" s="10">
        <v>21000</v>
      </c>
      <c r="G45" s="10">
        <v>-2569.86</v>
      </c>
      <c r="H45" s="10">
        <v>18430.14</v>
      </c>
    </row>
    <row r="46" spans="1:8">
      <c r="A46" s="5">
        <v>44</v>
      </c>
      <c r="B46" s="18">
        <v>100000719706</v>
      </c>
      <c r="C46" s="12">
        <v>0</v>
      </c>
      <c r="D46" s="12" t="s">
        <v>61</v>
      </c>
      <c r="E46" s="6" t="s">
        <v>159</v>
      </c>
      <c r="F46" s="10">
        <v>35000</v>
      </c>
      <c r="G46" s="10">
        <v>-4283.1099999999997</v>
      </c>
      <c r="H46" s="10">
        <v>30716.89</v>
      </c>
    </row>
    <row r="47" spans="1:8">
      <c r="A47" s="5">
        <v>45</v>
      </c>
      <c r="B47" s="18">
        <v>100000719707</v>
      </c>
      <c r="C47" s="12">
        <v>0</v>
      </c>
      <c r="D47" s="12" t="s">
        <v>61</v>
      </c>
      <c r="E47" s="6" t="s">
        <v>160</v>
      </c>
      <c r="F47" s="10">
        <v>139000</v>
      </c>
      <c r="G47" s="10">
        <v>-17010.04</v>
      </c>
      <c r="H47" s="10">
        <v>121989.96</v>
      </c>
    </row>
    <row r="48" spans="1:8">
      <c r="A48" s="44" t="str">
        <f>A1</f>
        <v>หมวดสินทรัพย์ 12061000 ครุภัณฑ์คอมพิวเตอร์</v>
      </c>
      <c r="B48" s="44"/>
      <c r="C48" s="44"/>
      <c r="D48" s="44"/>
      <c r="E48" s="44"/>
      <c r="F48" s="16">
        <f>SUM(F3:F47)</f>
        <v>7638200</v>
      </c>
      <c r="G48" s="16">
        <f t="shared" ref="G48:H48" si="0">SUM(G3:G47)</f>
        <v>-677494.06000000017</v>
      </c>
      <c r="H48" s="16">
        <f t="shared" si="0"/>
        <v>6960705.9399999985</v>
      </c>
    </row>
    <row r="50" spans="1:8">
      <c r="A50" s="45" t="s">
        <v>13</v>
      </c>
      <c r="B50" s="45"/>
      <c r="C50" s="45"/>
      <c r="D50" s="45"/>
      <c r="E50" s="45"/>
      <c r="F50" s="45"/>
      <c r="G50" s="45"/>
      <c r="H50" s="45"/>
    </row>
    <row r="51" spans="1:8">
      <c r="A51" s="13" t="s">
        <v>7</v>
      </c>
      <c r="B51" s="14" t="s">
        <v>0</v>
      </c>
      <c r="C51" s="13" t="s">
        <v>1</v>
      </c>
      <c r="D51" s="13" t="s">
        <v>2</v>
      </c>
      <c r="E51" s="13" t="s">
        <v>3</v>
      </c>
      <c r="F51" s="15" t="s">
        <v>4</v>
      </c>
      <c r="G51" s="15" t="s">
        <v>5</v>
      </c>
      <c r="H51" s="15" t="s">
        <v>6</v>
      </c>
    </row>
    <row r="52" spans="1:8">
      <c r="A52" s="5">
        <v>1</v>
      </c>
      <c r="B52" s="18">
        <v>100000657471</v>
      </c>
      <c r="C52" s="12">
        <v>0</v>
      </c>
      <c r="D52" s="12" t="s">
        <v>46</v>
      </c>
      <c r="E52" s="6" t="s">
        <v>104</v>
      </c>
      <c r="F52" s="10">
        <v>1153826.77</v>
      </c>
      <c r="G52" s="10">
        <v>-1153825.77</v>
      </c>
      <c r="H52" s="10">
        <v>1</v>
      </c>
    </row>
    <row r="53" spans="1:8">
      <c r="A53" s="5">
        <v>2</v>
      </c>
      <c r="B53" s="18">
        <v>100000657472</v>
      </c>
      <c r="C53" s="12">
        <v>0</v>
      </c>
      <c r="D53" s="12" t="s">
        <v>46</v>
      </c>
      <c r="E53" s="6" t="s">
        <v>105</v>
      </c>
      <c r="F53" s="10">
        <v>1065000</v>
      </c>
      <c r="G53" s="10">
        <v>-1064999</v>
      </c>
      <c r="H53" s="10">
        <v>1</v>
      </c>
    </row>
    <row r="54" spans="1:8">
      <c r="A54" s="5">
        <v>3</v>
      </c>
      <c r="B54" s="18">
        <v>100000657474</v>
      </c>
      <c r="C54" s="12">
        <v>0</v>
      </c>
      <c r="D54" s="12" t="s">
        <v>46</v>
      </c>
      <c r="E54" s="6" t="s">
        <v>106</v>
      </c>
      <c r="F54" s="10">
        <v>69550</v>
      </c>
      <c r="G54" s="10">
        <v>-69549</v>
      </c>
      <c r="H54" s="10">
        <v>1</v>
      </c>
    </row>
    <row r="55" spans="1:8">
      <c r="A55" s="5">
        <v>4</v>
      </c>
      <c r="B55" s="18">
        <v>100000657475</v>
      </c>
      <c r="C55" s="12">
        <v>0</v>
      </c>
      <c r="D55" s="12" t="s">
        <v>46</v>
      </c>
      <c r="E55" s="6" t="s">
        <v>106</v>
      </c>
      <c r="F55" s="10">
        <v>69550</v>
      </c>
      <c r="G55" s="10">
        <v>-69549</v>
      </c>
      <c r="H55" s="10">
        <v>1</v>
      </c>
    </row>
    <row r="56" spans="1:8">
      <c r="A56" s="5">
        <v>5</v>
      </c>
      <c r="B56" s="18">
        <v>100000657476</v>
      </c>
      <c r="C56" s="12">
        <v>0</v>
      </c>
      <c r="D56" s="12" t="s">
        <v>46</v>
      </c>
      <c r="E56" s="6" t="s">
        <v>107</v>
      </c>
      <c r="F56" s="10">
        <v>267500</v>
      </c>
      <c r="G56" s="10">
        <v>-267499</v>
      </c>
      <c r="H56" s="10">
        <v>1</v>
      </c>
    </row>
    <row r="57" spans="1:8">
      <c r="A57" s="5">
        <v>6</v>
      </c>
      <c r="B57" s="18">
        <v>100000657477</v>
      </c>
      <c r="C57" s="12">
        <v>0</v>
      </c>
      <c r="D57" s="12" t="s">
        <v>46</v>
      </c>
      <c r="E57" s="6" t="s">
        <v>108</v>
      </c>
      <c r="F57" s="10">
        <v>160500</v>
      </c>
      <c r="G57" s="10">
        <v>-160499</v>
      </c>
      <c r="H57" s="10">
        <v>1</v>
      </c>
    </row>
    <row r="58" spans="1:8">
      <c r="A58" s="5">
        <v>7</v>
      </c>
      <c r="B58" s="18">
        <v>100000657478</v>
      </c>
      <c r="C58" s="12">
        <v>0</v>
      </c>
      <c r="D58" s="12" t="s">
        <v>46</v>
      </c>
      <c r="E58" s="6" t="s">
        <v>109</v>
      </c>
      <c r="F58" s="10">
        <v>481500</v>
      </c>
      <c r="G58" s="10">
        <v>-481499</v>
      </c>
      <c r="H58" s="10">
        <v>1</v>
      </c>
    </row>
    <row r="59" spans="1:8">
      <c r="A59" s="5">
        <v>8</v>
      </c>
      <c r="B59" s="18">
        <v>100000657479</v>
      </c>
      <c r="C59" s="12">
        <v>0</v>
      </c>
      <c r="D59" s="12" t="s">
        <v>46</v>
      </c>
      <c r="E59" s="6" t="s">
        <v>110</v>
      </c>
      <c r="F59" s="10">
        <v>642000</v>
      </c>
      <c r="G59" s="10">
        <v>-641999</v>
      </c>
      <c r="H59" s="10">
        <v>1</v>
      </c>
    </row>
    <row r="60" spans="1:8">
      <c r="A60" s="5">
        <v>9</v>
      </c>
      <c r="B60" s="18">
        <v>100000657480</v>
      </c>
      <c r="C60" s="12">
        <v>0</v>
      </c>
      <c r="D60" s="12" t="s">
        <v>46</v>
      </c>
      <c r="E60" s="6" t="s">
        <v>111</v>
      </c>
      <c r="F60" s="10">
        <v>749000</v>
      </c>
      <c r="G60" s="10">
        <v>-748999</v>
      </c>
      <c r="H60" s="10">
        <v>1</v>
      </c>
    </row>
    <row r="61" spans="1:8">
      <c r="A61" s="5">
        <v>10</v>
      </c>
      <c r="B61" s="18">
        <v>100000657481</v>
      </c>
      <c r="C61" s="12">
        <v>0</v>
      </c>
      <c r="D61" s="12" t="s">
        <v>46</v>
      </c>
      <c r="E61" s="6" t="s">
        <v>111</v>
      </c>
      <c r="F61" s="10">
        <v>749000</v>
      </c>
      <c r="G61" s="10">
        <v>-748999</v>
      </c>
      <c r="H61" s="10">
        <v>1</v>
      </c>
    </row>
    <row r="62" spans="1:8">
      <c r="A62" s="5">
        <v>11</v>
      </c>
      <c r="B62" s="18">
        <v>100000657482</v>
      </c>
      <c r="C62" s="12">
        <v>0</v>
      </c>
      <c r="D62" s="12" t="s">
        <v>46</v>
      </c>
      <c r="E62" s="6" t="s">
        <v>112</v>
      </c>
      <c r="F62" s="10">
        <v>652700</v>
      </c>
      <c r="G62" s="10">
        <v>-652699</v>
      </c>
      <c r="H62" s="10">
        <v>1</v>
      </c>
    </row>
    <row r="63" spans="1:8">
      <c r="A63" s="5">
        <v>12</v>
      </c>
      <c r="B63" s="18">
        <v>100000657483</v>
      </c>
      <c r="C63" s="12">
        <v>0</v>
      </c>
      <c r="D63" s="12" t="s">
        <v>46</v>
      </c>
      <c r="E63" s="6" t="s">
        <v>113</v>
      </c>
      <c r="F63" s="10">
        <v>165850</v>
      </c>
      <c r="G63" s="10">
        <v>-165849</v>
      </c>
      <c r="H63" s="10">
        <v>1</v>
      </c>
    </row>
    <row r="64" spans="1:8">
      <c r="A64" s="5">
        <v>13</v>
      </c>
      <c r="B64" s="18">
        <v>100000657484</v>
      </c>
      <c r="C64" s="12">
        <v>0</v>
      </c>
      <c r="D64" s="12" t="s">
        <v>46</v>
      </c>
      <c r="E64" s="6" t="s">
        <v>113</v>
      </c>
      <c r="F64" s="10">
        <v>165850</v>
      </c>
      <c r="G64" s="10">
        <v>-165849</v>
      </c>
      <c r="H64" s="10">
        <v>1</v>
      </c>
    </row>
    <row r="65" spans="1:8">
      <c r="A65" s="5">
        <v>14</v>
      </c>
      <c r="B65" s="18">
        <v>100000657485</v>
      </c>
      <c r="C65" s="12">
        <v>0</v>
      </c>
      <c r="D65" s="12" t="s">
        <v>46</v>
      </c>
      <c r="E65" s="6" t="s">
        <v>114</v>
      </c>
      <c r="F65" s="10">
        <v>112350</v>
      </c>
      <c r="G65" s="10">
        <v>-112349</v>
      </c>
      <c r="H65" s="10">
        <v>1</v>
      </c>
    </row>
    <row r="66" spans="1:8">
      <c r="A66" s="5">
        <v>15</v>
      </c>
      <c r="B66" s="18">
        <v>100000657486</v>
      </c>
      <c r="C66" s="12">
        <v>0</v>
      </c>
      <c r="D66" s="12" t="s">
        <v>46</v>
      </c>
      <c r="E66" s="6" t="s">
        <v>114</v>
      </c>
      <c r="F66" s="10">
        <v>112350</v>
      </c>
      <c r="G66" s="10">
        <v>-112349</v>
      </c>
      <c r="H66" s="10">
        <v>1</v>
      </c>
    </row>
    <row r="67" spans="1:8">
      <c r="A67" s="5">
        <v>16</v>
      </c>
      <c r="B67" s="18">
        <v>100000657487</v>
      </c>
      <c r="C67" s="12">
        <v>0</v>
      </c>
      <c r="D67" s="12" t="s">
        <v>46</v>
      </c>
      <c r="E67" s="6" t="s">
        <v>114</v>
      </c>
      <c r="F67" s="10">
        <v>112350</v>
      </c>
      <c r="G67" s="10">
        <v>-112349</v>
      </c>
      <c r="H67" s="10">
        <v>1</v>
      </c>
    </row>
    <row r="68" spans="1:8">
      <c r="A68" s="5">
        <v>17</v>
      </c>
      <c r="B68" s="18">
        <v>100000657488</v>
      </c>
      <c r="C68" s="12">
        <v>0</v>
      </c>
      <c r="D68" s="12" t="s">
        <v>46</v>
      </c>
      <c r="E68" s="6" t="s">
        <v>114</v>
      </c>
      <c r="F68" s="10">
        <v>112350</v>
      </c>
      <c r="G68" s="10">
        <v>-112349</v>
      </c>
      <c r="H68" s="10">
        <v>1</v>
      </c>
    </row>
    <row r="69" spans="1:8">
      <c r="A69" s="5">
        <v>18</v>
      </c>
      <c r="B69" s="18">
        <v>100000657489</v>
      </c>
      <c r="C69" s="12">
        <v>0</v>
      </c>
      <c r="D69" s="12" t="s">
        <v>46</v>
      </c>
      <c r="E69" s="6" t="s">
        <v>114</v>
      </c>
      <c r="F69" s="10">
        <v>112350</v>
      </c>
      <c r="G69" s="10">
        <v>-112349</v>
      </c>
      <c r="H69" s="10">
        <v>1</v>
      </c>
    </row>
    <row r="70" spans="1:8">
      <c r="A70" s="5">
        <v>19</v>
      </c>
      <c r="B70" s="18">
        <v>100000657490</v>
      </c>
      <c r="C70" s="12">
        <v>0</v>
      </c>
      <c r="D70" s="12" t="s">
        <v>46</v>
      </c>
      <c r="E70" s="6" t="s">
        <v>115</v>
      </c>
      <c r="F70" s="10">
        <v>165850</v>
      </c>
      <c r="G70" s="10">
        <v>-165849</v>
      </c>
      <c r="H70" s="10">
        <v>1</v>
      </c>
    </row>
    <row r="71" spans="1:8">
      <c r="A71" s="5">
        <v>20</v>
      </c>
      <c r="B71" s="18">
        <v>100000657491</v>
      </c>
      <c r="C71" s="12">
        <v>0</v>
      </c>
      <c r="D71" s="12" t="s">
        <v>46</v>
      </c>
      <c r="E71" s="6" t="s">
        <v>115</v>
      </c>
      <c r="F71" s="10">
        <v>165850</v>
      </c>
      <c r="G71" s="10">
        <v>-165849</v>
      </c>
      <c r="H71" s="10">
        <v>1</v>
      </c>
    </row>
    <row r="72" spans="1:8">
      <c r="A72" s="5">
        <v>21</v>
      </c>
      <c r="B72" s="18">
        <v>100000657492</v>
      </c>
      <c r="C72" s="12">
        <v>0</v>
      </c>
      <c r="D72" s="12" t="s">
        <v>46</v>
      </c>
      <c r="E72" s="6" t="s">
        <v>116</v>
      </c>
      <c r="F72" s="10">
        <v>139100</v>
      </c>
      <c r="G72" s="10">
        <v>-139099</v>
      </c>
      <c r="H72" s="10">
        <v>1</v>
      </c>
    </row>
    <row r="73" spans="1:8">
      <c r="A73" s="5">
        <v>22</v>
      </c>
      <c r="B73" s="18">
        <v>100000657493</v>
      </c>
      <c r="C73" s="12">
        <v>0</v>
      </c>
      <c r="D73" s="12" t="s">
        <v>46</v>
      </c>
      <c r="E73" s="6" t="s">
        <v>117</v>
      </c>
      <c r="F73" s="10">
        <v>642000</v>
      </c>
      <c r="G73" s="10">
        <v>-641999</v>
      </c>
      <c r="H73" s="10">
        <v>1</v>
      </c>
    </row>
    <row r="74" spans="1:8">
      <c r="A74" s="5">
        <v>23</v>
      </c>
      <c r="B74" s="18">
        <v>100000657494</v>
      </c>
      <c r="C74" s="12">
        <v>0</v>
      </c>
      <c r="D74" s="12" t="s">
        <v>46</v>
      </c>
      <c r="E74" s="6" t="s">
        <v>118</v>
      </c>
      <c r="F74" s="10">
        <v>535000</v>
      </c>
      <c r="G74" s="10">
        <v>-534999</v>
      </c>
      <c r="H74" s="10">
        <v>1</v>
      </c>
    </row>
    <row r="75" spans="1:8">
      <c r="A75" s="5">
        <v>24</v>
      </c>
      <c r="B75" s="18">
        <v>100000657495</v>
      </c>
      <c r="C75" s="12">
        <v>0</v>
      </c>
      <c r="D75" s="12" t="s">
        <v>46</v>
      </c>
      <c r="E75" s="6" t="s">
        <v>119</v>
      </c>
      <c r="F75" s="10">
        <v>107000</v>
      </c>
      <c r="G75" s="10">
        <v>-106999</v>
      </c>
      <c r="H75" s="10">
        <v>1</v>
      </c>
    </row>
    <row r="76" spans="1:8">
      <c r="A76" s="5">
        <v>25</v>
      </c>
      <c r="B76" s="18">
        <v>100000657496</v>
      </c>
      <c r="C76" s="12">
        <v>0</v>
      </c>
      <c r="D76" s="12" t="s">
        <v>46</v>
      </c>
      <c r="E76" s="6" t="s">
        <v>119</v>
      </c>
      <c r="F76" s="10">
        <v>107000</v>
      </c>
      <c r="G76" s="10">
        <v>-106999</v>
      </c>
      <c r="H76" s="10">
        <v>1</v>
      </c>
    </row>
    <row r="77" spans="1:8">
      <c r="A77" s="5">
        <v>26</v>
      </c>
      <c r="B77" s="18">
        <v>100000657497</v>
      </c>
      <c r="C77" s="12">
        <v>0</v>
      </c>
      <c r="D77" s="12" t="s">
        <v>46</v>
      </c>
      <c r="E77" s="6" t="s">
        <v>120</v>
      </c>
      <c r="F77" s="10">
        <v>251450</v>
      </c>
      <c r="G77" s="10">
        <v>-251449</v>
      </c>
      <c r="H77" s="10">
        <v>1</v>
      </c>
    </row>
    <row r="78" spans="1:8">
      <c r="A78" s="5">
        <v>27</v>
      </c>
      <c r="B78" s="18">
        <v>100000657498</v>
      </c>
      <c r="C78" s="12">
        <v>0</v>
      </c>
      <c r="D78" s="12" t="s">
        <v>46</v>
      </c>
      <c r="E78" s="6" t="s">
        <v>120</v>
      </c>
      <c r="F78" s="10">
        <v>251450</v>
      </c>
      <c r="G78" s="10">
        <v>-251449</v>
      </c>
      <c r="H78" s="10">
        <v>1</v>
      </c>
    </row>
    <row r="79" spans="1:8">
      <c r="A79" s="5">
        <v>28</v>
      </c>
      <c r="B79" s="18">
        <v>100000657499</v>
      </c>
      <c r="C79" s="12">
        <v>0</v>
      </c>
      <c r="D79" s="12" t="s">
        <v>46</v>
      </c>
      <c r="E79" s="6" t="s">
        <v>121</v>
      </c>
      <c r="F79" s="10">
        <v>534000</v>
      </c>
      <c r="G79" s="10">
        <v>-533999</v>
      </c>
      <c r="H79" s="10">
        <v>1</v>
      </c>
    </row>
    <row r="80" spans="1:8">
      <c r="A80" s="5">
        <v>29</v>
      </c>
      <c r="B80" s="18">
        <v>100000657500</v>
      </c>
      <c r="C80" s="12">
        <v>0</v>
      </c>
      <c r="D80" s="12" t="s">
        <v>46</v>
      </c>
      <c r="E80" s="6" t="s">
        <v>122</v>
      </c>
      <c r="F80" s="10">
        <v>10700</v>
      </c>
      <c r="G80" s="10">
        <v>-10699</v>
      </c>
      <c r="H80" s="10">
        <v>1</v>
      </c>
    </row>
    <row r="81" spans="1:8">
      <c r="A81" s="5">
        <v>30</v>
      </c>
      <c r="B81" s="18">
        <v>100000657501</v>
      </c>
      <c r="C81" s="12">
        <v>0</v>
      </c>
      <c r="D81" s="12" t="s">
        <v>46</v>
      </c>
      <c r="E81" s="6" t="s">
        <v>123</v>
      </c>
      <c r="F81" s="10">
        <v>6420</v>
      </c>
      <c r="G81" s="10">
        <v>-6419</v>
      </c>
      <c r="H81" s="10">
        <v>1</v>
      </c>
    </row>
    <row r="82" spans="1:8">
      <c r="A82" s="5">
        <v>31</v>
      </c>
      <c r="B82" s="18">
        <v>100000657502</v>
      </c>
      <c r="C82" s="12">
        <v>0</v>
      </c>
      <c r="D82" s="12" t="s">
        <v>46</v>
      </c>
      <c r="E82" s="6" t="s">
        <v>124</v>
      </c>
      <c r="F82" s="10">
        <v>21400</v>
      </c>
      <c r="G82" s="10">
        <v>-21399</v>
      </c>
      <c r="H82" s="10">
        <v>1</v>
      </c>
    </row>
    <row r="83" spans="1:8">
      <c r="A83" s="5">
        <v>32</v>
      </c>
      <c r="B83" s="18">
        <v>100000657503</v>
      </c>
      <c r="C83" s="12">
        <v>0</v>
      </c>
      <c r="D83" s="12" t="s">
        <v>46</v>
      </c>
      <c r="E83" s="6" t="s">
        <v>125</v>
      </c>
      <c r="F83" s="10">
        <v>5350</v>
      </c>
      <c r="G83" s="10">
        <v>-5349</v>
      </c>
      <c r="H83" s="10">
        <v>1</v>
      </c>
    </row>
    <row r="84" spans="1:8">
      <c r="A84" s="5">
        <v>33</v>
      </c>
      <c r="B84" s="18">
        <v>100000657504</v>
      </c>
      <c r="C84" s="12">
        <v>0</v>
      </c>
      <c r="D84" s="12" t="s">
        <v>46</v>
      </c>
      <c r="E84" s="6" t="s">
        <v>125</v>
      </c>
      <c r="F84" s="10">
        <v>5350</v>
      </c>
      <c r="G84" s="10">
        <v>-5349</v>
      </c>
      <c r="H84" s="10">
        <v>1</v>
      </c>
    </row>
    <row r="85" spans="1:8">
      <c r="A85" s="5">
        <v>34</v>
      </c>
      <c r="B85" s="18">
        <v>100000657505</v>
      </c>
      <c r="C85" s="12">
        <v>0</v>
      </c>
      <c r="D85" s="12" t="s">
        <v>46</v>
      </c>
      <c r="E85" s="6" t="s">
        <v>125</v>
      </c>
      <c r="F85" s="10">
        <v>5350</v>
      </c>
      <c r="G85" s="10">
        <v>-5349</v>
      </c>
      <c r="H85" s="10">
        <v>1</v>
      </c>
    </row>
    <row r="86" spans="1:8">
      <c r="A86" s="5">
        <v>35</v>
      </c>
      <c r="B86" s="18">
        <v>100000657506</v>
      </c>
      <c r="C86" s="12">
        <v>0</v>
      </c>
      <c r="D86" s="12" t="s">
        <v>46</v>
      </c>
      <c r="E86" s="6" t="s">
        <v>126</v>
      </c>
      <c r="F86" s="10">
        <v>10700</v>
      </c>
      <c r="G86" s="10">
        <v>-10699</v>
      </c>
      <c r="H86" s="10">
        <v>1</v>
      </c>
    </row>
    <row r="87" spans="1:8">
      <c r="A87" s="5">
        <v>36</v>
      </c>
      <c r="B87" s="18">
        <v>100000657507</v>
      </c>
      <c r="C87" s="12">
        <v>0</v>
      </c>
      <c r="D87" s="12" t="s">
        <v>46</v>
      </c>
      <c r="E87" s="6" t="s">
        <v>127</v>
      </c>
      <c r="F87" s="10">
        <v>650000</v>
      </c>
      <c r="G87" s="10">
        <v>-649999</v>
      </c>
      <c r="H87" s="10">
        <v>1</v>
      </c>
    </row>
    <row r="88" spans="1:8">
      <c r="A88" s="44" t="str">
        <f>A50</f>
        <v>หมวดสินทรัพย์ 12061000 ครุภัณฑ์คอมพิวเตอร์ (หมดอายุการใช้งานแล้ว)</v>
      </c>
      <c r="B88" s="44"/>
      <c r="C88" s="44"/>
      <c r="D88" s="44"/>
      <c r="E88" s="44"/>
      <c r="F88" s="16">
        <f>SUM(F52:F87)</f>
        <v>10567546.77</v>
      </c>
      <c r="G88" s="16">
        <f t="shared" ref="G88:H88" si="1">SUM(G52:G87)</f>
        <v>-10567510.77</v>
      </c>
      <c r="H88" s="16">
        <f t="shared" si="1"/>
        <v>36</v>
      </c>
    </row>
    <row r="89" spans="1:8">
      <c r="A89" s="44" t="s">
        <v>161</v>
      </c>
      <c r="B89" s="44"/>
      <c r="C89" s="44"/>
      <c r="D89" s="44"/>
      <c r="E89" s="44"/>
      <c r="F89" s="16">
        <f>F88+F48</f>
        <v>18205746.77</v>
      </c>
      <c r="G89" s="16">
        <f t="shared" ref="G89:H89" si="2">G88+G48</f>
        <v>-11245004.83</v>
      </c>
      <c r="H89" s="16">
        <f t="shared" si="2"/>
        <v>6960741.9399999985</v>
      </c>
    </row>
    <row r="90" spans="1:8">
      <c r="F90" s="8">
        <v>18205746.77</v>
      </c>
      <c r="G90" s="8">
        <v>-11245004.83</v>
      </c>
      <c r="H90" s="8">
        <v>6960741.9400000004</v>
      </c>
    </row>
    <row r="91" spans="1:8">
      <c r="F91" s="8">
        <f>F89-F90</f>
        <v>0</v>
      </c>
      <c r="G91" s="8">
        <f t="shared" ref="G91:H91" si="3">G89-G90</f>
        <v>0</v>
      </c>
      <c r="H91" s="8">
        <f t="shared" si="3"/>
        <v>0</v>
      </c>
    </row>
  </sheetData>
  <mergeCells count="5">
    <mergeCell ref="A1:H1"/>
    <mergeCell ref="A50:H50"/>
    <mergeCell ref="A48:E48"/>
    <mergeCell ref="A88:E88"/>
    <mergeCell ref="A89:E8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C1BD2-457D-4893-B31E-38E694792694}">
  <dimension ref="A1:H7"/>
  <sheetViews>
    <sheetView zoomScale="70" zoomScaleNormal="70" workbookViewId="0">
      <selection activeCell="E15" sqref="E15"/>
    </sheetView>
  </sheetViews>
  <sheetFormatPr defaultRowHeight="24"/>
  <cols>
    <col min="1" max="1" width="6.28515625" style="1" bestFit="1" customWidth="1"/>
    <col min="2" max="2" width="15.42578125" style="4" bestFit="1" customWidth="1"/>
    <col min="3" max="3" width="5.7109375" style="3" bestFit="1" customWidth="1"/>
    <col min="4" max="4" width="11" style="3" bestFit="1" customWidth="1"/>
    <col min="5" max="5" width="50.140625" style="1" bestFit="1" customWidth="1"/>
    <col min="6" max="6" width="15.28515625" style="8" bestFit="1" customWidth="1"/>
    <col min="7" max="7" width="14.85546875" style="8" bestFit="1" customWidth="1"/>
    <col min="8" max="8" width="14.7109375" style="8" bestFit="1" customWidth="1"/>
    <col min="9" max="16384" width="9.140625" style="1"/>
  </cols>
  <sheetData>
    <row r="1" spans="1:8">
      <c r="A1" s="45" t="s">
        <v>44</v>
      </c>
      <c r="B1" s="45"/>
      <c r="C1" s="45"/>
      <c r="D1" s="45"/>
      <c r="E1" s="45"/>
      <c r="F1" s="45"/>
      <c r="G1" s="45"/>
      <c r="H1" s="45"/>
    </row>
    <row r="2" spans="1:8">
      <c r="A2" s="13" t="s">
        <v>7</v>
      </c>
      <c r="B2" s="14" t="s">
        <v>0</v>
      </c>
      <c r="C2" s="13" t="s">
        <v>1</v>
      </c>
      <c r="D2" s="13" t="s">
        <v>2</v>
      </c>
      <c r="E2" s="13" t="s">
        <v>3</v>
      </c>
      <c r="F2" s="15" t="s">
        <v>4</v>
      </c>
      <c r="G2" s="15" t="s">
        <v>5</v>
      </c>
      <c r="H2" s="15" t="s">
        <v>6</v>
      </c>
    </row>
    <row r="3" spans="1:8">
      <c r="A3" s="5">
        <v>1</v>
      </c>
      <c r="B3" s="9">
        <v>100000718773</v>
      </c>
      <c r="C3" s="5">
        <v>0</v>
      </c>
      <c r="D3" s="5" t="s">
        <v>97</v>
      </c>
      <c r="E3" s="6" t="s">
        <v>162</v>
      </c>
      <c r="F3" s="10">
        <v>300000</v>
      </c>
      <c r="G3" s="10">
        <v>-1808.22</v>
      </c>
      <c r="H3" s="10">
        <v>298191.78000000003</v>
      </c>
    </row>
    <row r="4" spans="1:8">
      <c r="A4" s="5">
        <v>2</v>
      </c>
      <c r="B4" s="9">
        <v>100000718829</v>
      </c>
      <c r="C4" s="5">
        <v>0</v>
      </c>
      <c r="D4" s="5" t="s">
        <v>97</v>
      </c>
      <c r="E4" s="6" t="s">
        <v>163</v>
      </c>
      <c r="F4" s="10">
        <v>210000</v>
      </c>
      <c r="G4" s="10">
        <v>-1265.75</v>
      </c>
      <c r="H4" s="10">
        <v>208734.25</v>
      </c>
    </row>
    <row r="5" spans="1:8" s="2" customFormat="1">
      <c r="A5" s="44" t="s">
        <v>44</v>
      </c>
      <c r="B5" s="44"/>
      <c r="C5" s="44"/>
      <c r="D5" s="44"/>
      <c r="E5" s="44"/>
      <c r="F5" s="16">
        <f>SUM(F3:F4)</f>
        <v>510000</v>
      </c>
      <c r="G5" s="16">
        <f>SUM(G3:G4)</f>
        <v>-3073.9700000000003</v>
      </c>
      <c r="H5" s="16">
        <f>SUM(H3:H4)</f>
        <v>506926.03</v>
      </c>
    </row>
    <row r="6" spans="1:8">
      <c r="F6" s="8">
        <v>510000</v>
      </c>
      <c r="G6" s="8">
        <v>-3073.97</v>
      </c>
      <c r="H6" s="8">
        <v>506926.03</v>
      </c>
    </row>
    <row r="7" spans="1:8">
      <c r="F7" s="8">
        <f>F5-F6</f>
        <v>0</v>
      </c>
      <c r="G7" s="8">
        <f t="shared" ref="G7:H7" si="0">G5-G6</f>
        <v>0</v>
      </c>
      <c r="H7" s="8">
        <f t="shared" si="0"/>
        <v>0</v>
      </c>
    </row>
  </sheetData>
  <mergeCells count="2">
    <mergeCell ref="A1:H1"/>
    <mergeCell ref="A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สินทรัพย์คงเหลือ สอท.</vt:lpstr>
      <vt:lpstr>12060100 ครุภัณฑ์สำนักงาน</vt:lpstr>
      <vt:lpstr>12060200 คุรภัณฑ์ยานพาหนะ</vt:lpstr>
      <vt:lpstr>12060300 คุรภัณฑ์ไฟฟ้าและวิทยุ</vt:lpstr>
      <vt:lpstr>12060400 ครุภัณฑ์โฆษณาฯ</vt:lpstr>
      <vt:lpstr>12061000 ครุภัณฑ์คอมพิวเตอร์</vt:lpstr>
      <vt:lpstr>12061600 คุรภัณฑ์อื่นๆ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New-PC</cp:lastModifiedBy>
  <cp:lastPrinted>2022-01-05T07:42:37Z</cp:lastPrinted>
  <dcterms:created xsi:type="dcterms:W3CDTF">2021-12-16T03:17:13Z</dcterms:created>
  <dcterms:modified xsi:type="dcterms:W3CDTF">2022-01-05T07:45:53Z</dcterms:modified>
</cp:coreProperties>
</file>